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000519-000471 Entergy - 2022 ETI Rate Case\Client Data\03_Rebuttal\Elbe - FINAL\Workpapers\"/>
    </mc:Choice>
  </mc:AlternateContent>
  <bookViews>
    <workbookView xWindow="-9700" yWindow="-13150" windowWidth="23260" windowHeight="12580"/>
  </bookViews>
  <sheets>
    <sheet name="Rev Analysis" sheetId="3" r:id="rId1"/>
    <sheet name="Schedule O-1.1" sheetId="2" r:id="rId2"/>
    <sheet name="Q-1 Summary Rev" sheetId="1" r:id="rId3"/>
    <sheet name="Schedule Q-7 Analysis" sheetId="8" r:id="rId4"/>
    <sheet name="Q-7 Detail Rev (Non-S.L.)" sheetId="4" r:id="rId5"/>
    <sheet name="Q-7 (continued)Street Light Rev" sheetId="5" r:id="rId6"/>
    <sheet name="TIEC 6-001" sheetId="9" r:id="rId7"/>
  </sheets>
  <externalReferences>
    <externalReference r:id="rId8"/>
  </externalReference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0</definedName>
    <definedName name="_AtRisk_SimSetting_RandomNumberGenerator" hidden="1">0</definedName>
    <definedName name="_AtRisk_SimSetting_ReportOptionCustomItemCumulativeOverlay01" hidden="1">0</definedName>
    <definedName name="_AtRisk_SimSetting_ReportOptionCustomItemCumulativeOverlay02" hidden="1">0</definedName>
    <definedName name="_AtRisk_SimSetting_ReportOptionCustomItemCumulativeOverlay03" hidden="1">0</definedName>
    <definedName name="_AtRisk_SimSetting_ReportOptionCustomItemCumulativeOverlay04" hidden="1">0</definedName>
    <definedName name="_AtRisk_SimSetting_ReportOptionCustomItemCumulativeOverlay05" hidden="1">0</definedName>
    <definedName name="_AtRisk_SimSetting_ReportOptionCustomItemCumulativeOverlay06" hidden="1">0</definedName>
    <definedName name="_AtRisk_SimSetting_ReportOptionCustomItemDistributionFormat01" hidden="1">1</definedName>
    <definedName name="_AtRisk_SimSetting_ReportOptionCustomItemDistributionFormat02" hidden="1">1</definedName>
    <definedName name="_AtRisk_SimSetting_ReportOptionCustomItemDistributionFormat03" hidden="1">4</definedName>
    <definedName name="_AtRisk_SimSetting_ReportOptionCustomItemDistributionFormat04" hidden="1">1</definedName>
    <definedName name="_AtRisk_SimSetting_ReportOptionCustomItemDistributionFormat05" hidden="1">1</definedName>
    <definedName name="_AtRisk_SimSetting_ReportOptionCustomItemDistributionFormat06" hidden="1">1</definedName>
    <definedName name="_AtRisk_SimSetting_ReportOptionCustomItemGraphFormat01" hidden="1">1</definedName>
    <definedName name="_AtRisk_SimSetting_ReportOptionCustomItemGraphFormat02" hidden="1">1</definedName>
    <definedName name="_AtRisk_SimSetting_ReportOptionCustomItemGraphFormat03" hidden="1">1</definedName>
    <definedName name="_AtRisk_SimSetting_ReportOptionCustomItemGraphFormat04" hidden="1">1</definedName>
    <definedName name="_AtRisk_SimSetting_ReportOptionCustomItemGraphFormat05" hidden="1">1</definedName>
    <definedName name="_AtRisk_SimSetting_ReportOptionCustomItemGraphFormat06" hidden="1">1</definedName>
    <definedName name="_AtRisk_SimSetting_ReportOptionCustomItemItemIndex01" hidden="1">0</definedName>
    <definedName name="_AtRisk_SimSetting_ReportOptionCustomItemItemIndex02" hidden="1">1</definedName>
    <definedName name="_AtRisk_SimSetting_ReportOptionCustomItemItemIndex03" hidden="1">2</definedName>
    <definedName name="_AtRisk_SimSetting_ReportOptionCustomItemItemIndex04" hidden="1">3</definedName>
    <definedName name="_AtRisk_SimSetting_ReportOptionCustomItemItemIndex05" hidden="1">4</definedName>
    <definedName name="_AtRisk_SimSetting_ReportOptionCustomItemItemIndex06" hidden="1">5</definedName>
    <definedName name="_AtRisk_SimSetting_ReportOptionCustomItemItemSize01" hidden="1">0</definedName>
    <definedName name="_AtRisk_SimSetting_ReportOptionCustomItemItemSize02" hidden="1">0</definedName>
    <definedName name="_AtRisk_SimSetting_ReportOptionCustomItemItemSize03" hidden="1">0</definedName>
    <definedName name="_AtRisk_SimSetting_ReportOptionCustomItemItemSize04" hidden="1">0</definedName>
    <definedName name="_AtRisk_SimSetting_ReportOptionCustomItemItemSize05" hidden="1">0</definedName>
    <definedName name="_AtRisk_SimSetting_ReportOptionCustomItemItemSize06" hidden="1">0</definedName>
    <definedName name="_AtRisk_SimSetting_ReportOptionCustomItemItemType01" hidden="1">1</definedName>
    <definedName name="_AtRisk_SimSetting_ReportOptionCustomItemItemType02" hidden="1">5</definedName>
    <definedName name="_AtRisk_SimSetting_ReportOptionCustomItemItemType03" hidden="1">1</definedName>
    <definedName name="_AtRisk_SimSetting_ReportOptionCustomItemItemType04" hidden="1">3</definedName>
    <definedName name="_AtRisk_SimSetting_ReportOptionCustomItemItemType05" hidden="1">2</definedName>
    <definedName name="_AtRisk_SimSetting_ReportOptionCustomItemItemType06" hidden="1">4</definedName>
    <definedName name="_AtRisk_SimSetting_ReportOptionCustomItemLegendType01" hidden="1">0</definedName>
    <definedName name="_AtRisk_SimSetting_ReportOptionCustomItemLegendType02" hidden="1">0</definedName>
    <definedName name="_AtRisk_SimSetting_ReportOptionCustomItemLegendType03" hidden="1">0</definedName>
    <definedName name="_AtRisk_SimSetting_ReportOptionCustomItemLegendType04" hidden="1">0</definedName>
    <definedName name="_AtRisk_SimSetting_ReportOptionCustomItemLegendType05" hidden="1">0</definedName>
    <definedName name="_AtRisk_SimSetting_ReportOptionCustomItemLegendType06" hidden="1">0</definedName>
    <definedName name="_AtRisk_SimSetting_ReportOptionCustomItemsCount" hidden="1">6</definedName>
    <definedName name="_AtRisk_SimSetting_ReportOptionCustomItemSensitivityFormat01" hidden="1">1</definedName>
    <definedName name="_AtRisk_SimSetting_ReportOptionCustomItemSensitivityFormat02" hidden="1">1</definedName>
    <definedName name="_AtRisk_SimSetting_ReportOptionCustomItemSensitivityFormat03" hidden="1">1</definedName>
    <definedName name="_AtRisk_SimSetting_ReportOptionCustomItemSensitivityFormat04" hidden="1">1</definedName>
    <definedName name="_AtRisk_SimSetting_ReportOptionCustomItemSensitivityFormat05" hidden="1">1</definedName>
    <definedName name="_AtRisk_SimSetting_ReportOptionCustomItemSensitivityFormat06" hidden="1">1</definedName>
    <definedName name="_AtRisk_SimSetting_ReportOptionCustomItemSummaryGraphType01" hidden="1">0</definedName>
    <definedName name="_AtRisk_SimSetting_ReportOptionCustomItemSummaryGraphType02" hidden="1">0</definedName>
    <definedName name="_AtRisk_SimSetting_ReportOptionCustomItemSummaryGraphType03" hidden="1">0</definedName>
    <definedName name="_AtRisk_SimSetting_ReportOptionCustomItemSummaryGraphType04" hidden="1">0</definedName>
    <definedName name="_AtRisk_SimSetting_ReportOptionCustomItemSummaryGraphType05" hidden="1">0</definedName>
    <definedName name="_AtRisk_SimSetting_ReportOptionCustomItemSummaryGraphType06" hidden="1">0</definedName>
    <definedName name="_AtRisk_SimSetting_ReportOptionDataMode" hidden="1">1</definedName>
    <definedName name="_AtRisk_SimSetting_ReportOptionReportMultiSimType" hidden="1">0</definedName>
    <definedName name="_AtRisk_SimSetting_ReportOptionReportPlacement" hidden="1">1</definedName>
    <definedName name="_AtRisk_SimSetting_ReportOptionReportSelection" hidden="1">512</definedName>
    <definedName name="_AtRisk_SimSetting_ReportOptionReportsFileType" hidden="1">1</definedName>
    <definedName name="_AtRisk_SimSetting_ReportOptionReportStyle" hidden="1">2</definedName>
    <definedName name="_AtRisk_SimSetting_ReportOptionSelectiveQR" hidden="1">FALSE</definedName>
    <definedName name="_AtRisk_SimSetting_ReportsList" hidden="1">512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Dist_Bin" localSheetId="1" hidden="1">#REF!</definedName>
    <definedName name="_Dist_Bin" hidden="1">#REF!</definedName>
    <definedName name="_Dist_Values" localSheetId="1" hidden="1">#REF!</definedName>
    <definedName name="_Dist_Values" hidden="1">#REF!</definedName>
    <definedName name="_Fill" localSheetId="1" hidden="1">#REF!</definedName>
    <definedName name="_Fill" hidden="1">#REF!</definedName>
    <definedName name="_Key1" localSheetId="1" hidden="1">#REF!</definedName>
    <definedName name="_Key1" hidden="1">'[1]WP E-16b'!#REF!</definedName>
    <definedName name="_Key2" hidden="1">'[1]WP E-16b'!#REF!</definedName>
    <definedName name="_MatInverse_In" localSheetId="1" hidden="1">#REF!</definedName>
    <definedName name="_MatInverse_In" hidden="1">#REF!</definedName>
    <definedName name="_MatInverse_Out" localSheetId="1" hidden="1">#REF!</definedName>
    <definedName name="_MatInverse_Out" hidden="1">#REF!</definedName>
    <definedName name="_MatMult_A" localSheetId="1" hidden="1">#REF!</definedName>
    <definedName name="_MatMult_A" hidden="1">#REF!</definedName>
    <definedName name="_MatMult_AxB" localSheetId="1" hidden="1">#REF!</definedName>
    <definedName name="_MatMult_AxB" hidden="1">#REF!</definedName>
    <definedName name="_MatMult_B" localSheetId="1" hidden="1">#REF!</definedName>
    <definedName name="_MatMult_B" hidden="1">#REF!</definedName>
    <definedName name="_Order1" hidden="1">255</definedName>
    <definedName name="_Order2" hidden="1">255</definedName>
    <definedName name="_Parse_In" localSheetId="1" hidden="1">#REF!</definedName>
    <definedName name="_Parse_In" hidden="1">#REF!</definedName>
    <definedName name="_Parse_Out" localSheetId="1" hidden="1">#REF!</definedName>
    <definedName name="_Parse_Out" hidden="1">#REF!</definedName>
    <definedName name="_Regression_Out" localSheetId="1" hidden="1">#REF!</definedName>
    <definedName name="_Regression_Out" hidden="1">#REF!</definedName>
    <definedName name="_Regression_X" localSheetId="1" hidden="1">#REF!</definedName>
    <definedName name="_Regression_X" hidden="1">#REF!</definedName>
    <definedName name="_Regression_Y" localSheetId="1" hidden="1">#REF!</definedName>
    <definedName name="_Regression_Y" hidden="1">#REF!</definedName>
    <definedName name="_Sort" localSheetId="1" hidden="1">#REF!</definedName>
    <definedName name="_Sort" hidden="1">'[1]WP E-16b'!#REF!</definedName>
    <definedName name="_Table1_Out" localSheetId="1" hidden="1">#REF!</definedName>
    <definedName name="_Table1_Out" hidden="1">#REF!</definedName>
    <definedName name="a" localSheetId="1" hidden="1">{#N/A,#N/A,FALSE,"All 292 "}</definedName>
    <definedName name="a" hidden="1">{"ARK_JURIS_FUEL",#N/A,FALSE,"Ark_Fuel&amp;Rev"}</definedName>
    <definedName name="b" localSheetId="1" hidden="1">{#N/A,#N/A,FALSE,"All 292 ";#N/A,#N/A,FALSE,"292 Calc";#N/A,#N/A,FALSE,"GSH-6 Calc";#N/A,#N/A,FALSE,"GSH-6A Calc";#N/A,#N/A,FALSE,"057 Calc";#N/A,#N/A,FALSE,"099 Misc. Unmetered"}</definedName>
    <definedName name="b" hidden="1">{#N/A,#N/A,FALSE,"All 292 ";#N/A,#N/A,FALSE,"292 Calc";#N/A,#N/A,FALSE,"GSH-6 Calc";#N/A,#N/A,FALSE,"GSH-6A Calc";#N/A,#N/A,FALSE,"057 Calc";#N/A,#N/A,FALSE,"099 Misc. Unmetered"}</definedName>
    <definedName name="Blank" hidden="1">{"ARK_JURIS_FUEL",#N/A,FALSE,"Ark_Fuel&amp;Rev"}</definedName>
    <definedName name="CWIP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CWIP2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distr" hidden="1">{"wp_h4.2",#N/A,FALSE,"WP_H4.2";"wp_h4.3",#N/A,FALSE,"WP_H4.3"}</definedName>
    <definedName name="EEEE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Gas.calc" hidden="1">{"ARK_JURIS_FAC",#N/A,FALSE,"Ark_Fuel&amp;Rev"}</definedName>
    <definedName name="gIsBlank" localSheetId="1" hidden="1">ISBLANK([0]!gIsRef)</definedName>
    <definedName name="gIsBlank" hidden="1">ISBLANK(gIsRef)</definedName>
    <definedName name="gIsError" localSheetId="1" hidden="1">ISERROR([0]!gIsRef)</definedName>
    <definedName name="gIsError" hidden="1">ISERROR(gIsRef)</definedName>
    <definedName name="gIsInPrintArea" localSheetId="2" hidden="1">NOT(ISERROR([0]!gIsRef !Print_Area))</definedName>
    <definedName name="gIsInPrintArea" localSheetId="1" hidden="1">NOT(ISERROR([0]!gIsRef !Print_Area))</definedName>
    <definedName name="gIsInPrintArea" hidden="1">NOT(ISERROR(gIsRef !Print_Area))</definedName>
    <definedName name="gIsInPrintTitles" localSheetId="2" hidden="1">NOT(ISERROR([0]!gIsRef !Print_Titles))</definedName>
    <definedName name="gIsInPrintTitles" localSheetId="1" hidden="1">NOT(ISERROR([0]!gIsRef !Print_Titles))</definedName>
    <definedName name="gIsInPrintTitles" hidden="1">NOT(ISERROR(gIsRef !Print_Titles))</definedName>
    <definedName name="gIsNumber" localSheetId="1" hidden="1">ISNUMBER([0]!gIsRef)</definedName>
    <definedName name="gIsNumber" hidden="1">ISNUMBER(gIsRef)</definedName>
    <definedName name="gIsPreviousSheet" localSheetId="2" hidden="1">PrevShtCellValue([0]!gIsRef)&lt;&gt;[0]!gIsRef</definedName>
    <definedName name="gIsPreviousSheet" localSheetId="1" hidden="1">PrevShtCellValue([0]!gIsRef)&lt;&gt;[0]!gIsRef</definedName>
    <definedName name="gIsPreviousSheet" hidden="1">PrevShtCellValue(gIsRef)&lt;&gt;gIsRef</definedName>
    <definedName name="gIsRef" hidden="1">INDIRECT("rc",FALSE)</definedName>
    <definedName name="gIsText" localSheetId="1" hidden="1">ISTEXT([0]!gIsRef)</definedName>
    <definedName name="gIsText" hidden="1">ISTEXT(gIsRef)</definedName>
    <definedName name="gordy" localSheetId="1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2" localSheetId="1" hidden="1">{"Option A",#N/A,FALSE,"ELI2B"}</definedName>
    <definedName name="gordy2" hidden="1">{"Option A",#N/A,FALSE,"ELI2B"}</definedName>
    <definedName name="gordy3" localSheetId="1" hidden="1">{"Option B",#N/A,FALSE,"ELI2B"}</definedName>
    <definedName name="gordy3" hidden="1">{"Option B",#N/A,FALSE,"ELI2B"}</definedName>
    <definedName name="gordy4" localSheetId="1" hidden="1">{"Option A",#N/A,FALSE,"ELI2B";"Option B",#N/A,FALSE,"ELI2B";"Options Summary",#N/A,FALSE,"ELI2B"}</definedName>
    <definedName name="gordy4" hidden="1">{"Option A",#N/A,FALSE,"ELI2B";"Option B",#N/A,FALSE,"ELI2B";"Options Summary",#N/A,FALSE,"ELI2B"}</definedName>
    <definedName name="gordy5" localSheetId="1" hidden="1">{#N/A,#N/A,FALSE,"Summary";#N/A,#N/A,FALSE,"Option A";#N/A,#N/A,FALSE,"Option B";#N/A,#N/A,FALSE,"O&amp;M and Growth"}</definedName>
    <definedName name="gordy5" hidden="1">{#N/A,#N/A,FALSE,"Summary";#N/A,#N/A,FALSE,"Option A";#N/A,#N/A,FALSE,"Option B";#N/A,#N/A,FALSE,"O&amp;M and Growth"}</definedName>
    <definedName name="haha" hidden="1">{"OMPA_FAC",#N/A,FALSE,"OMPA FAC"}</definedName>
    <definedName name="HMMM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TODAY" hidden="1">0</definedName>
    <definedName name="IQ_YTDMONTH" hidden="1">130000</definedName>
    <definedName name="PresRevDetail">'Q-7 Detail Rev (Non-S.L.)'!$A$1:$I$588</definedName>
    <definedName name="_xlnm.Print_Area" localSheetId="2">'Q-1 Summary Rev'!$A$1:$O$49</definedName>
    <definedName name="_xlnm.Print_Area" localSheetId="5">'Q-7 (continued)Street Light Rev'!$A$1:$N$172</definedName>
    <definedName name="_xlnm.Print_Area" localSheetId="4">'Q-7 Detail Rev (Non-S.L.)'!$A$1:$H$581</definedName>
    <definedName name="_xlnm.Print_Area" localSheetId="1">'Schedule O-1.1'!$A$1:$O$20</definedName>
    <definedName name="_xlnm.Print_Area" localSheetId="6">'TIEC 6-001'!$B$1:$P$12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7</definedName>
    <definedName name="RiskMinimizeOnStart" hidden="1">FALSE</definedName>
    <definedName name="RiskMonitorConvergence" hidden="1">TRUE</definedName>
    <definedName name="RiskMultipleCPUSupportEnabled" hidden="1">TRUE</definedName>
    <definedName name="RiskNumIterations" hidden="1">-1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rg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Temp" hidden="1">{"ARK_JURIS_FUEL",#N/A,FALSE,"Ark_Fuel&amp;Rev"}</definedName>
    <definedName name="test" hidden="1">{"ARK_JURIS_FUEL",#N/A,FALSE,"Ark_Fuel&amp;Rev"}</definedName>
    <definedName name="Total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tran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wrn.AFUDC." hidden="1">{#N/A,#N/A,FALSE,"COMPAPER";#N/A,#N/A,FALSE,"AFUDC";#N/A,#N/A,FALSE,"JE"}</definedName>
    <definedName name="wrn.ALL._.GS292._.SHEETS." localSheetId="2" hidden="1">{#N/A,#N/A,FALSE,"All 292 ";#N/A,#N/A,FALSE,"292 Calc";#N/A,#N/A,FALSE,"GSH-6 Calc";#N/A,#N/A,FALSE,"GSH-6A Calc";#N/A,#N/A,FALSE,"057 Calc";#N/A,#N/A,FALSE,"099 Misc. Unmetered"}</definedName>
    <definedName name="wrn.ALL._.GS292._.SHEETS." localSheetId="1" hidden="1">{#N/A,#N/A,FALSE,"All 292 ";#N/A,#N/A,FALSE,"292 Calc";#N/A,#N/A,FALSE,"GSH-6 Calc";#N/A,#N/A,FALSE,"GSH-6A Calc";#N/A,#N/A,FALSE,"057 Calc";#N/A,#N/A,FALSE,"099 Misc. Unmetered"}</definedName>
    <definedName name="wrn.ALL._.GS292._.SHEETS." hidden="1">{#N/A,#N/A,FALSE,"All 292 ";#N/A,#N/A,FALSE,"292 Calc";#N/A,#N/A,FALSE,"GSH-6 Calc";#N/A,#N/A,FALSE,"GSH-6A Calc";#N/A,#N/A,FALSE,"057 Calc";#N/A,#N/A,FALSE,"099 Misc. Unmetered"}</definedName>
    <definedName name="wrn.ALL._.SHEETS." localSheetId="2" hidden="1">{"SUMMARY",#N/A,FALSE,"Fuel Adj.";"DETAIL",#N/A,FALSE,"Fuel Adj.";#N/A,#N/A,FALSE,"Base Fuel"}</definedName>
    <definedName name="wrn.ALL._.SHEETS." localSheetId="1" hidden="1">{"SUMMARY",#N/A,FALSE,"Fuel Adj.";"DETAIL",#N/A,FALSE,"Fuel Adj.";#N/A,#N/A,FALSE,"Base Fuel"}</definedName>
    <definedName name="wrn.ALL._.SHEETS." hidden="1">{"SUMMARY",#N/A,FALSE,"Fuel Adj.";"DETAIL",#N/A,FALSE,"Fuel Adj.";#N/A,#N/A,FALSE,"Base Fuel"}</definedName>
    <definedName name="wrn.ARK._.JURIS._.FAC._.CALC." hidden="1">{"ARK_JURIS_FAC",#N/A,FALSE,"Ark_Fuel&amp;Rev"}</definedName>
    <definedName name="wrn.ARK._.JURIS._.FUEL._.COST." hidden="1">{"ARK_JURIS_FUEL",#N/A,FALSE,"Ark_Fuel&amp;Rev"}</definedName>
    <definedName name="wrn.ATOKA._.FAC._.CALC." hidden="1">{"ATOKA_FAC",#N/A,FALSE,"Atoka"}</definedName>
    <definedName name="wrn.CONOCO._.FAC." hidden="1">{"CONOCO_FAC",#N/A,FALSE,"Conoco FAC"}</definedName>
    <definedName name="wrn.COS._.WPS." localSheetId="2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" localSheetId="1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FAC._.SUMMARY." hidden="1">{"FAC_SUMMARY",#N/A,FALSE,"Summaries"}</definedName>
    <definedName name="wrn.FERC._.FAC._.CALC." hidden="1">{"FERC_FAC",#N/A,FALSE,"FERC_Fuel&amp;Rev"}</definedName>
    <definedName name="wrn.FERC._.WEATHER._.and._.JURIS._.FUEL." hidden="1">{"FERC_WEATHER_AND_FUEL",#N/A,FALSE,"FERC_Fuel&amp;Rev"}</definedName>
    <definedName name="wrn.Filing." localSheetId="1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Filing.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go." hidden="1">{"wp_h4.2",#N/A,FALSE,"WP_H4.2";"wp_h4.3",#N/A,FALSE,"WP_H4.3"}</definedName>
    <definedName name="wrn.MFR.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OK._.FUEL._.COMPARISON." hidden="1">{"OK_FUEL_COMPARISON",#N/A,FALSE,"Ok_Fuel&amp;Rev"}</definedName>
    <definedName name="wrn.OK._.JURIS._.FAC._.CALCULATION." hidden="1">{"OK_JURIS_FAC",#N/A,FALSE,"Ok_Fuel&amp;Rev"}</definedName>
    <definedName name="wrn.OK._.JURIS._.FUEL._.COST." hidden="1">{"OK_JURIS_FUEL",#N/A,FALSE,"Ok_Fuel&amp;Rev"}</definedName>
    <definedName name="wrn.OKLA._.PRO._.FORMA._.FUEL." hidden="1">{"OK_PRO_FORMA_FUEL",#N/A,FALSE,"Ok_Fuel&amp;Rev"}</definedName>
    <definedName name="wrn.OMPA._.FAC." hidden="1">{"OMPA_FAC",#N/A,FALSE,"OMPA FAC"}</definedName>
    <definedName name="wrn.OPT._.A." localSheetId="1" hidden="1">{"Option A",#N/A,FALSE,"ELI2B"}</definedName>
    <definedName name="wrn.OPT._.A." hidden="1">{"Option A",#N/A,FALSE,"ELI2B"}</definedName>
    <definedName name="wrn.OPT._.B." localSheetId="1" hidden="1">{"Option B",#N/A,FALSE,"ELI2B"}</definedName>
    <definedName name="wrn.OPT._.B." hidden="1">{"Option B",#N/A,FALSE,"ELI2B"}</definedName>
    <definedName name="wrn.OTHER._.DATA." hidden="1">{"OTHER_DATA",#N/A,FALSE,"Ok_Fuel&amp;Rev"}</definedName>
    <definedName name="wrn.Pricing._.Case." localSheetId="1" hidden="1">{#N/A,#N/A,TRUE,"RESULTS";#N/A,#N/A,TRUE,"REV REQUIRE";#N/A,#N/A,TRUE,"RATEBASE";#N/A,#N/A,TRUE,"LEVELIZED"}</definedName>
    <definedName name="wrn.Pricing._.Case." hidden="1">{#N/A,#N/A,TRUE,"RESULTS";#N/A,#N/A,TRUE,"REV REQUIRE";#N/A,#N/A,TRUE,"RATEBASE";#N/A,#N/A,TRUE,"LEVELIZED"}</definedName>
    <definedName name="wrn.print.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wrn.Print._.All." localSheetId="1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All.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Filing." localSheetId="1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Workpapers." localSheetId="1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_All." localSheetId="2" hidden="1">{"a-TXA&amp;E4CP-01",#N/A,FALSE,"TXA&amp;E4CP";"b-TXA&amp;E4CP-02",#N/A,FALSE,"TXA&amp;E4CP";"c-TXA&amp;E4CP-03",#N/A,FALSE,"TXA&amp;E4CP";"d-TXA&amp;E4CP-04",#N/A,FALSE,"TXA&amp;E4CP";"e-TXA&amp;E4CP-05",#N/A,FALSE,"TXA&amp;E4CP";"f-TXA&amp;E4CP-06",#N/A,FALSE,"TXA&amp;E4CP";"g-TXA&amp;E4CP-07",#N/A,FALSE,"TXA&amp;E4CP";"h-TXA&amp;E4CP-08",#N/A,FALSE,"TXA&amp;E4CP";"i-TXA&amp;E4CP-09",#N/A,FALSE,"TXA&amp;E4CP";"j-TXA&amp;E4CP-10",#N/A,FALSE,"TXA&amp;E4CP";"k-TXA&amp;E4CP-11",#N/A,FALSE,"TXA&amp;E4CP";"l-TXA&amp;E4CP-12",#N/A,FALSE,"TXA&amp;E4CP";"m-TXA&amp;E4CP-13",#N/A,FALSE,"TXA&amp;E4CP";"n-TXA&amp;E4CP-14",#N/A,FALSE,"TXA&amp;E4CP";"o-TXA&amp;E4CP-15",#N/A,FALSE,"TXA&amp;E4CP";"p-TXA&amp;E4CP-16",#N/A,FALSE,"TXA&amp;E4CP";"q-TXA&amp;E4CP-17",#N/A,FALSE,"TXA&amp;E4CP";"r-TXA&amp;E4CP-18",#N/A,FALSE,"TXA&amp;E4CP";"s-TXA&amp;E4CP-19",#N/A,FALSE,"TXA&amp;E4CP";"t-TXA&amp;E4CP-20",#N/A,FALSE,"TXA&amp;E4CP";"u-TXA&amp;E4CP-21",#N/A,FALSE,"TXA&amp;E4CP";"v-TXA&amp;E4CP-22",#N/A,FALSE,"TXA&amp;E4CP";"w-Adj_mWh_LA",#N/A,FALSE,"Adj_mWh";"x-Adj_mWh_TX",#N/A,FALSE,"Adj_mWh";"y-Adj_mWh_FERC",#N/A,FALSE,"Adj_mWh";"z-4CP_LA_Adjusted",#N/A,FALSE,"4CP";"za-4CP_TX_Adjusted",#N/A,FALSE,"4CP";"zb-4CP_LA",#N/A,FALSE,"4CP";"zc-4CP_TX",#N/A,FALSE,"4CP";"zd-MDD_LA_Adjusted",#N/A,FALSE,"MDD";"ze-MDD_TX_Adjusted",#N/A,FALSE,"MDD";"zf-MDD_LA",#N/A,FALSE,"MDD";"zg-MDD_TX",#N/A,FALSE,"MDD";"zh-NCP_LA_Adjusted",#N/A,FALSE,"NCP";"zi-NCP_TX_Adjusted",#N/A,FALSE,"NCP";"zj-NCP_LA",#N/A,FALSE,"NCP";"zk-NCP_TX",#N/A,FALSE,"NCP";"zl-4CP_ADJFCT_LA",#N/A,FALSE,"4CP_AdjFtr";"zm-4CP_ADJFCT_TX",#N/A,FALSE,"4CP_AdjFtr";"zn-MDD_ADJFCT_LA",#N/A,FALSE,"MDD_AdjFtr";"zo-MDD_ADJFCT_TX",#N/A,FALSE,"MDD_AdjFtr";"zp-NCP_ADJFCT_LA",#N/A,FALSE,"NCP_AdjFtr";"zq-NCP_ADJFCT_TX",#N/A,FALSE,"NCP_AdjFtr";"zr-MDDCP_ADJFCT_Demand",#N/A,FALSE,"MDD-CP_AdjFtr";"zs-MDDCP_ADJFCT_Cust",#N/A,FALSE,"MDD-CP_AdjFtr";"zt-LossFact",#N/A,FALSE,"LOSS FACT";"zu-LA CUST ALLOC 01",#N/A,FALSE,"LA CUST ALLOC";"zv-LA CUST ALLOC 02",#N/A,FALSE,"LA CUST ALLOC";"zw-TX_CUST ALLOC 01",#N/A,FALSE,"TX CUST ALLOC";"zx-TX_Cust Alloc 02",#N/A,FALSE,"TX CUST ALLOC";"zy-Serv Alloc",#N/A,FALSE,"Service_Alloc";"zz-LA TX Mtr Alloc 01",#N/A,FALSE,"LA-TX MTR ALLOC";"zza-LA TX Mtr Alloc 02",#N/A,FALSE,"LA-TX MTR ALLOC";"zzb-LA Avg Mtr Cost 01",#N/A,FALSE,"LA AVG MTR COST";"zzc-LA Avg Mtr Cost 02",#N/A,FALSE,"LA AVG MTR COST";"zzd-LA Avg Mtr Cost 03",#N/A,FALSE,"LA AVG MTR COST";"zze-LA Avg Mtr Cost 04",#N/A,FALSE,"LA AVG MTR COST";"zzf-LA Avg Mtr Cost 05",#N/A,FALSE,"LA AVG MTR COST";"zzg-LA Avg Mtr Cost 06",#N/A,FALSE,"LA AVG MTR COST";"zzh-LA Avg Mtr Cost 07",#N/A,FALSE,"LA AVG MTR COST";"zzi-LA Mtr Cost 01",#N/A,FALSE,"LA MTR COST";"zzj-LA Mtr Cost 02",#N/A,FALSE,"LA MTR COST";"zzk-LA Mtr Cost 03",#N/A,FALSE,"LA MTR COST";"zzl-LA Mtr Cost 04",#N/A,FALSE,"LA MTR COST";"zzm-TX Avg Mtr Cost 01",#N/A,FALSE,"TX AVG MTR COST";"zzn-TX Avg Mtr Cost 02",#N/A,FALSE,"TX AVG MTR COST";"zzo-TX Avg Mtr Cost 03",#N/A,FALSE,"TX AVG MTR COST";"zzp-TX Avg Mtr Cost 04",#N/A,FALSE,"TX AVG MTR COST";"zzq-TX Avg Mtr Cost 05",#N/A,FALSE,"TX AVG MTR COST";"zzr-TX Avg Mtr Cost 06",#N/A,FALSE,"TX AVG MTR COST";"zzs-TX Mtr Cost 01",#N/A,FALSE,"TX MTR COST";"zzt-TX Mtr Cost 02",#N/A,FALSE,"TX MTR COST";"zzu-TX Mtr Cost 03",#N/A,FALSE,"TX MTR COST";"zzv-CT &amp; PT Costs",#N/A,FALSE,"CT &amp; PT COSTS";"zzw-Avg Cust 01",#N/A,FALSE,"AVG. CUSTOMERS";"zzx-Avg Cust 02",#N/A,FALSE,"AVG. CUSTOMERS";"zzy-Avg Cust 03",#N/A,FALSE,"AVG. CUSTOMERS";"zzz-Yr End Adj LA Res Sec",#N/A,FALSE,"Yr End Adj-LA";"zzza-Yr End Adj LA SGS",#N/A,FALSE,"Yr End Adj-LA";"zzzb-Yr End Adj LA GS Sec Pri",#N/A,FALSE,"Yr End Adj-LA";"zzzc-Yr End Adj LA GS Trans",#N/A,FALSE,"Yr End Adj-LA";"zzzd-Weather Adj LA Sec",#N/A,FALSE,"Weather Adj-LA";"zzze-Weather Adj LA Pri",#N/A,FALSE,"Weather Adj-LA";"zzzf-Weather Adj LA Trans",#N/A,FALSE,"Weather Adj-LA";"zzzg-Weather Adj LA &gt;230",#N/A,FALSE,"Weather Adj-LA";"zzzh-Weather Factors LA Res",#N/A,FALSE,"Weather Adj-LA";"zzzi-Weather Factors LA Comm",#N/A,FALSE,"Weather Adj-LA"}</definedName>
    <definedName name="wrn.Print_All." localSheetId="1" hidden="1">{#N/A,#N/A,FALSE,"Summary";#N/A,#N/A,FALSE,"Dev_AllFtr_LA";#N/A,#N/A,FALSE,"Dev_AllFtr_TX";#N/A,#N/A,FALSE,"Dev_AllFtr_Wheel";#N/A,#N/A,FALSE,"Input_Dev_Prod_AllFtr";#N/A,#N/A,FALSE,"Dev_A&amp;E_Prod_Alloc";#N/A,#N/A,FALSE,"Dev_A&amp;E_Trans_Alloc";#N/A,#N/A,FALSE,"Adj_mWh";#N/A,#N/A,FALSE,"CP";#N/A,#N/A,FALSE,"MDD";#N/A,#N/A,FALSE,"NCP";#N/A,#N/A,FALSE,"CP_AdjFtr";#N/A,#N/A,FALSE,"MDD_AdjFtr";#N/A,#N/A,FALSE,"NCP_AdjFtr";#N/A,#N/A,FALSE,"MDD-CP_Wthr_Ftr";#N/A,#N/A,FALSE,"MDD-CP_Cust_Ftr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CUSTOMERS";#N/A,#N/A,FALSE,"Adj-AVG. CUSTOMERS";#N/A,#N/A,FALSE,"Yr End Adj-LA";#N/A,#N/A,FALSE,"Weather Adj-LA";#N/A,#N/A,FALSE,"Weather Factors-LA"}</definedName>
    <definedName name="wrn.Print_All." hidden="1">{"a-TXA&amp;E4CP-01",#N/A,FALSE,"TXA&amp;E4CP";"b-TXA&amp;E4CP-02",#N/A,FALSE,"TXA&amp;E4CP";"c-TXA&amp;E4CP-03",#N/A,FALSE,"TXA&amp;E4CP";"d-TXA&amp;E4CP-04",#N/A,FALSE,"TXA&amp;E4CP";"e-TXA&amp;E4CP-05",#N/A,FALSE,"TXA&amp;E4CP";"f-TXA&amp;E4CP-06",#N/A,FALSE,"TXA&amp;E4CP";"g-TXA&amp;E4CP-07",#N/A,FALSE,"TXA&amp;E4CP";"h-TXA&amp;E4CP-08",#N/A,FALSE,"TXA&amp;E4CP";"i-TXA&amp;E4CP-09",#N/A,FALSE,"TXA&amp;E4CP";"j-TXA&amp;E4CP-10",#N/A,FALSE,"TXA&amp;E4CP";"k-TXA&amp;E4CP-11",#N/A,FALSE,"TXA&amp;E4CP";"l-TXA&amp;E4CP-12",#N/A,FALSE,"TXA&amp;E4CP";"m-TXA&amp;E4CP-13",#N/A,FALSE,"TXA&amp;E4CP";"n-TXA&amp;E4CP-14",#N/A,FALSE,"TXA&amp;E4CP";"o-TXA&amp;E4CP-15",#N/A,FALSE,"TXA&amp;E4CP";"p-TXA&amp;E4CP-16",#N/A,FALSE,"TXA&amp;E4CP";"q-TXA&amp;E4CP-17",#N/A,FALSE,"TXA&amp;E4CP";"r-TXA&amp;E4CP-18",#N/A,FALSE,"TXA&amp;E4CP";"s-TXA&amp;E4CP-19",#N/A,FALSE,"TXA&amp;E4CP";"t-TXA&amp;E4CP-20",#N/A,FALSE,"TXA&amp;E4CP";"u-TXA&amp;E4CP-21",#N/A,FALSE,"TXA&amp;E4CP";"v-TXA&amp;E4CP-22",#N/A,FALSE,"TXA&amp;E4CP";"w-Adj_mWh_LA",#N/A,FALSE,"Adj_mWh";"x-Adj_mWh_TX",#N/A,FALSE,"Adj_mWh";"y-Adj_mWh_FERC",#N/A,FALSE,"Adj_mWh";"z-4CP_LA_Adjusted",#N/A,FALSE,"4CP";"za-4CP_TX_Adjusted",#N/A,FALSE,"4CP";"zb-4CP_LA",#N/A,FALSE,"4CP";"zc-4CP_TX",#N/A,FALSE,"4CP";"zd-MDD_LA_Adjusted",#N/A,FALSE,"MDD";"ze-MDD_TX_Adjusted",#N/A,FALSE,"MDD";"zf-MDD_LA",#N/A,FALSE,"MDD";"zg-MDD_TX",#N/A,FALSE,"MDD";"zh-NCP_LA_Adjusted",#N/A,FALSE,"NCP";"zi-NCP_TX_Adjusted",#N/A,FALSE,"NCP";"zj-NCP_LA",#N/A,FALSE,"NCP";"zk-NCP_TX",#N/A,FALSE,"NCP";"zl-4CP_ADJFCT_LA",#N/A,FALSE,"4CP_AdjFtr";"zm-4CP_ADJFCT_TX",#N/A,FALSE,"4CP_AdjFtr";"zn-MDD_ADJFCT_LA",#N/A,FALSE,"MDD_AdjFtr";"zo-MDD_ADJFCT_TX",#N/A,FALSE,"MDD_AdjFtr";"zp-NCP_ADJFCT_LA",#N/A,FALSE,"NCP_AdjFtr";"zq-NCP_ADJFCT_TX",#N/A,FALSE,"NCP_AdjFtr";"zr-MDDCP_ADJFCT_Demand",#N/A,FALSE,"MDD-CP_AdjFtr";"zs-MDDCP_ADJFCT_Cust",#N/A,FALSE,"MDD-CP_AdjFtr";"zt-LossFact",#N/A,FALSE,"LOSS FACT";"zu-LA CUST ALLOC 01",#N/A,FALSE,"LA CUST ALLOC";"zv-LA CUST ALLOC 02",#N/A,FALSE,"LA CUST ALLOC";"zw-TX_CUST ALLOC 01",#N/A,FALSE,"TX CUST ALLOC";"zx-TX_Cust Alloc 02",#N/A,FALSE,"TX CUST ALLOC";"zy-Serv Alloc",#N/A,FALSE,"Service_Alloc";"zz-LA TX Mtr Alloc 01",#N/A,FALSE,"LA-TX MTR ALLOC";"zza-LA TX Mtr Alloc 02",#N/A,FALSE,"LA-TX MTR ALLOC";"zzb-LA Avg Mtr Cost 01",#N/A,FALSE,"LA AVG MTR COST";"zzc-LA Avg Mtr Cost 02",#N/A,FALSE,"LA AVG MTR COST";"zzd-LA Avg Mtr Cost 03",#N/A,FALSE,"LA AVG MTR COST";"zze-LA Avg Mtr Cost 04",#N/A,FALSE,"LA AVG MTR COST";"zzf-LA Avg Mtr Cost 05",#N/A,FALSE,"LA AVG MTR COST";"zzg-LA Avg Mtr Cost 06",#N/A,FALSE,"LA AVG MTR COST";"zzh-LA Avg Mtr Cost 07",#N/A,FALSE,"LA AVG MTR COST";"zzi-LA Mtr Cost 01",#N/A,FALSE,"LA MTR COST";"zzj-LA Mtr Cost 02",#N/A,FALSE,"LA MTR COST";"zzk-LA Mtr Cost 03",#N/A,FALSE,"LA MTR COST";"zzl-LA Mtr Cost 04",#N/A,FALSE,"LA MTR COST";"zzm-TX Avg Mtr Cost 01",#N/A,FALSE,"TX AVG MTR COST";"zzn-TX Avg Mtr Cost 02",#N/A,FALSE,"TX AVG MTR COST";"zzo-TX Avg Mtr Cost 03",#N/A,FALSE,"TX AVG MTR COST";"zzp-TX Avg Mtr Cost 04",#N/A,FALSE,"TX AVG MTR COST";"zzq-TX Avg Mtr Cost 05",#N/A,FALSE,"TX AVG MTR COST";"zzr-TX Avg Mtr Cost 06",#N/A,FALSE,"TX AVG MTR COST";"zzs-TX Mtr Cost 01",#N/A,FALSE,"TX MTR COST";"zzt-TX Mtr Cost 02",#N/A,FALSE,"TX MTR COST";"zzu-TX Mtr Cost 03",#N/A,FALSE,"TX MTR COST";"zzv-CT &amp; PT Costs",#N/A,FALSE,"CT &amp; PT COSTS";"zzw-Avg Cust 01",#N/A,FALSE,"AVG. CUSTOMERS";"zzx-Avg Cust 02",#N/A,FALSE,"AVG. CUSTOMERS";"zzy-Avg Cust 03",#N/A,FALSE,"AVG. CUSTOMERS";"zzz-Yr End Adj LA Res Sec",#N/A,FALSE,"Yr End Adj-LA";"zzza-Yr End Adj LA SGS",#N/A,FALSE,"Yr End Adj-LA";"zzzb-Yr End Adj LA GS Sec Pri",#N/A,FALSE,"Yr End Adj-LA";"zzzc-Yr End Adj LA GS Trans",#N/A,FALSE,"Yr End Adj-LA";"zzzd-Weather Adj LA Sec",#N/A,FALSE,"Weather Adj-LA";"zzze-Weather Adj LA Pri",#N/A,FALSE,"Weather Adj-LA";"zzzf-Weather Adj LA Trans",#N/A,FALSE,"Weather Adj-LA";"zzzg-Weather Adj LA &gt;230",#N/A,FALSE,"Weather Adj-LA";"zzzh-Weather Factors LA Res",#N/A,FALSE,"Weather Adj-LA";"zzzi-Weather Factors LA Comm",#N/A,FALSE,"Weather Adj-LA"}</definedName>
    <definedName name="wrn.Proforma._.Revenue._.Dev.." localSheetId="1" hidden="1">{#N/A,#N/A,FALSE,"Summary";#N/A,#N/A,FALSE,"Res_21";#N/A,#N/A,FALSE,"Res_22";#N/A,#N/A,FALSE,"SGS_41";#N/A,#N/A,FALSE,"SGS_42";#N/A,#N/A,FALSE,"LGS_81";#N/A,#N/A,FALSE,"SMS_M7";#N/A,#N/A,FALSE,"LMS_84"}</definedName>
    <definedName name="wrn.Proforma._.Revenue._.Dev.." hidden="1">{#N/A,#N/A,FALSE,"Summary";#N/A,#N/A,FALSE,"Res_21";#N/A,#N/A,FALSE,"Res_22";#N/A,#N/A,FALSE,"SGS_41";#N/A,#N/A,FALSE,"SGS_42";#N/A,#N/A,FALSE,"LGS_81";#N/A,#N/A,FALSE,"SMS_M7";#N/A,#N/A,FALSE,"LMS_84"}</definedName>
    <definedName name="wrn.SPA._.FAC." hidden="1">{"SPA_FAC",#N/A,FALSE,"OMPA SPA FAC"}</definedName>
    <definedName name="wrn.SUMMARY." localSheetId="2" hidden="1">{#N/A,#N/A,FALSE,"SUMMARY"}</definedName>
    <definedName name="wrn.Summary." localSheetId="1" hidden="1">{"Option A",#N/A,FALSE,"ELI2B";"Option B",#N/A,FALSE,"ELI2B";"Options Summary",#N/A,FALSE,"ELI2B"}</definedName>
    <definedName name="wrn.SUMMARY." hidden="1">{#N/A,#N/A,FALSE,"SUMMARY"}</definedName>
    <definedName name="wrn.SUMMARY._.GS292." localSheetId="2" hidden="1">{#N/A,#N/A,FALSE,"All 292 "}</definedName>
    <definedName name="wrn.SUMMARY._.GS292." localSheetId="1" hidden="1">{#N/A,#N/A,FALSE,"All 292 "}</definedName>
    <definedName name="wrn.SUMMARY._.GS292." hidden="1">{#N/A,#N/A,FALSE,"All 292 "}</definedName>
    <definedName name="wrn.SUP.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wrn.SUP2.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wrn.WEATHER._.AND._.YR._.END._.CUST._.ADJ." hidden="1">{"WEATHER_CUSTOMERS",#N/A,FALSE,"Ok_Fuel&amp;Rev"}</definedName>
    <definedName name="wrn.Workpapers." localSheetId="1" hidden="1">{#N/A,#N/A,FALSE,"Summary";#N/A,#N/A,FALSE,"Option A";#N/A,#N/A,FALSE,"Option B";#N/A,#N/A,FALSE,"O&amp;M and Growth"}</definedName>
    <definedName name="wrn.Workpapers." hidden="1">{#N/A,#N/A,FALSE,"Summary";#N/A,#N/A,FALSE,"Option A";#N/A,#N/A,FALSE,"Option B";#N/A,#N/A,FALSE,"O&amp;M and Growth"}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3" l="1"/>
  <c r="F15" i="3"/>
  <c r="F14" i="3"/>
  <c r="F13" i="9"/>
  <c r="F12" i="3"/>
  <c r="F10" i="3"/>
  <c r="F9" i="3"/>
  <c r="E7" i="3"/>
  <c r="F6" i="3"/>
  <c r="F7" i="3" s="1"/>
  <c r="E6" i="3"/>
  <c r="F5" i="3"/>
  <c r="B5" i="3"/>
  <c r="D7" i="8"/>
  <c r="C8" i="8"/>
  <c r="F8" i="8"/>
  <c r="B8" i="8"/>
  <c r="D8" i="8" s="1"/>
  <c r="F7" i="8"/>
  <c r="B7" i="8"/>
  <c r="F6" i="8"/>
  <c r="D6" i="8"/>
  <c r="C6" i="8"/>
  <c r="B6" i="8"/>
  <c r="F5" i="8"/>
  <c r="D5" i="8"/>
  <c r="C5" i="8"/>
  <c r="B5" i="8"/>
  <c r="F4" i="8"/>
  <c r="D4" i="8"/>
  <c r="C4" i="8"/>
  <c r="B4" i="8"/>
  <c r="F3" i="8"/>
  <c r="D3" i="8"/>
  <c r="C3" i="8"/>
  <c r="B3" i="8"/>
  <c r="F2" i="8"/>
  <c r="D2" i="8"/>
  <c r="C2" i="8"/>
  <c r="B2" i="8"/>
  <c r="L164" i="5"/>
  <c r="L163" i="5"/>
  <c r="N162" i="5"/>
  <c r="L162" i="5"/>
  <c r="G162" i="5"/>
  <c r="K162" i="5" s="1"/>
  <c r="G161" i="5"/>
  <c r="N161" i="5" s="1"/>
  <c r="G160" i="5"/>
  <c r="N160" i="5" s="1"/>
  <c r="L159" i="5"/>
  <c r="G159" i="5"/>
  <c r="G158" i="5"/>
  <c r="G157" i="5"/>
  <c r="L156" i="5"/>
  <c r="K156" i="5"/>
  <c r="G156" i="5"/>
  <c r="N156" i="5" s="1"/>
  <c r="L155" i="5"/>
  <c r="N154" i="5"/>
  <c r="L154" i="5"/>
  <c r="G154" i="5"/>
  <c r="K154" i="5" s="1"/>
  <c r="G153" i="5"/>
  <c r="N153" i="5" s="1"/>
  <c r="G152" i="5"/>
  <c r="N152" i="5" s="1"/>
  <c r="L151" i="5"/>
  <c r="G151" i="5"/>
  <c r="G150" i="5"/>
  <c r="G147" i="5"/>
  <c r="G155" i="5" s="1"/>
  <c r="N145" i="5"/>
  <c r="K145" i="5"/>
  <c r="N144" i="5"/>
  <c r="K144" i="5"/>
  <c r="N141" i="5"/>
  <c r="K141" i="5"/>
  <c r="H141" i="5"/>
  <c r="N140" i="5"/>
  <c r="K140" i="5"/>
  <c r="H140" i="5"/>
  <c r="N139" i="5"/>
  <c r="K139" i="5"/>
  <c r="H139" i="5"/>
  <c r="N138" i="5"/>
  <c r="K138" i="5"/>
  <c r="H138" i="5"/>
  <c r="N137" i="5"/>
  <c r="K137" i="5"/>
  <c r="H137" i="5"/>
  <c r="N136" i="5"/>
  <c r="K136" i="5"/>
  <c r="H136" i="5"/>
  <c r="N135" i="5"/>
  <c r="K135" i="5"/>
  <c r="H135" i="5"/>
  <c r="N134" i="5"/>
  <c r="K134" i="5"/>
  <c r="H134" i="5"/>
  <c r="N133" i="5"/>
  <c r="K133" i="5"/>
  <c r="H133" i="5"/>
  <c r="N132" i="5"/>
  <c r="K132" i="5"/>
  <c r="H132" i="5"/>
  <c r="N131" i="5"/>
  <c r="K131" i="5"/>
  <c r="H131" i="5"/>
  <c r="M128" i="5"/>
  <c r="J128" i="5"/>
  <c r="H128" i="5"/>
  <c r="N128" i="5" s="1"/>
  <c r="H127" i="5"/>
  <c r="N127" i="5" s="1"/>
  <c r="M126" i="5"/>
  <c r="K126" i="5"/>
  <c r="J126" i="5"/>
  <c r="H126" i="5"/>
  <c r="N126" i="5" s="1"/>
  <c r="N125" i="5"/>
  <c r="K125" i="5"/>
  <c r="H125" i="5"/>
  <c r="N124" i="5"/>
  <c r="K124" i="5"/>
  <c r="H124" i="5"/>
  <c r="N123" i="5"/>
  <c r="K123" i="5"/>
  <c r="H123" i="5"/>
  <c r="N122" i="5"/>
  <c r="K122" i="5"/>
  <c r="H122" i="5"/>
  <c r="H119" i="5"/>
  <c r="H118" i="5"/>
  <c r="H117" i="5"/>
  <c r="K117" i="5" s="1"/>
  <c r="M116" i="5"/>
  <c r="K116" i="5"/>
  <c r="J116" i="5"/>
  <c r="H116" i="5"/>
  <c r="N116" i="5" s="1"/>
  <c r="K115" i="5"/>
  <c r="H115" i="5"/>
  <c r="N115" i="5" s="1"/>
  <c r="N114" i="5"/>
  <c r="N113" i="5"/>
  <c r="N112" i="5"/>
  <c r="N111" i="5"/>
  <c r="N110" i="5"/>
  <c r="K110" i="5"/>
  <c r="H110" i="5"/>
  <c r="K109" i="5"/>
  <c r="H109" i="5"/>
  <c r="N109" i="5" s="1"/>
  <c r="H108" i="5"/>
  <c r="N108" i="5" s="1"/>
  <c r="N107" i="5"/>
  <c r="K107" i="5"/>
  <c r="H107" i="5"/>
  <c r="A106" i="5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1" i="5" s="1"/>
  <c r="A122" i="5" s="1"/>
  <c r="A128" i="5" s="1"/>
  <c r="A123" i="5" s="1"/>
  <c r="A126" i="5" s="1"/>
  <c r="A124" i="5" s="1"/>
  <c r="A125" i="5" s="1"/>
  <c r="A127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3" i="5" s="1"/>
  <c r="A144" i="5" s="1"/>
  <c r="A145" i="5" s="1"/>
  <c r="A147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6" i="5" s="1"/>
  <c r="A168" i="5" s="1"/>
  <c r="A169" i="5" s="1"/>
  <c r="A170" i="5" s="1"/>
  <c r="N85" i="5"/>
  <c r="K85" i="5"/>
  <c r="N84" i="5"/>
  <c r="K84" i="5"/>
  <c r="N83" i="5"/>
  <c r="K83" i="5"/>
  <c r="N82" i="5"/>
  <c r="K82" i="5"/>
  <c r="H80" i="5"/>
  <c r="N80" i="5" s="1"/>
  <c r="N79" i="5"/>
  <c r="K79" i="5"/>
  <c r="H79" i="5"/>
  <c r="N78" i="5"/>
  <c r="K78" i="5"/>
  <c r="H78" i="5"/>
  <c r="K77" i="5"/>
  <c r="H77" i="5"/>
  <c r="N77" i="5" s="1"/>
  <c r="H76" i="5"/>
  <c r="N76" i="5" s="1"/>
  <c r="N72" i="5"/>
  <c r="K72" i="5"/>
  <c r="H72" i="5"/>
  <c r="N71" i="5"/>
  <c r="K71" i="5"/>
  <c r="H71" i="5"/>
  <c r="M70" i="5"/>
  <c r="J70" i="5"/>
  <c r="H70" i="5"/>
  <c r="N70" i="5" s="1"/>
  <c r="J69" i="5"/>
  <c r="K69" i="5" s="1"/>
  <c r="H68" i="5"/>
  <c r="N68" i="5" s="1"/>
  <c r="N67" i="5"/>
  <c r="K67" i="5"/>
  <c r="J67" i="5"/>
  <c r="H67" i="5"/>
  <c r="N66" i="5"/>
  <c r="M66" i="5"/>
  <c r="M69" i="5" s="1"/>
  <c r="N69" i="5" s="1"/>
  <c r="K66" i="5"/>
  <c r="N65" i="5"/>
  <c r="K65" i="5"/>
  <c r="H65" i="5"/>
  <c r="H61" i="5"/>
  <c r="K61" i="5" s="1"/>
  <c r="N60" i="5"/>
  <c r="H60" i="5"/>
  <c r="K60" i="5" s="1"/>
  <c r="N59" i="5"/>
  <c r="H59" i="5"/>
  <c r="K59" i="5" s="1"/>
  <c r="H58" i="5"/>
  <c r="K58" i="5" s="1"/>
  <c r="H57" i="5"/>
  <c r="K57" i="5" s="1"/>
  <c r="N56" i="5"/>
  <c r="H56" i="5"/>
  <c r="K56" i="5" s="1"/>
  <c r="N55" i="5"/>
  <c r="H55" i="5"/>
  <c r="K55" i="5" s="1"/>
  <c r="H54" i="5"/>
  <c r="K54" i="5" s="1"/>
  <c r="H53" i="5"/>
  <c r="K53" i="5" s="1"/>
  <c r="H49" i="5"/>
  <c r="N49" i="5" s="1"/>
  <c r="K48" i="5"/>
  <c r="H48" i="5"/>
  <c r="N48" i="5" s="1"/>
  <c r="K47" i="5"/>
  <c r="H47" i="5"/>
  <c r="N47" i="5" s="1"/>
  <c r="H46" i="5"/>
  <c r="N46" i="5" s="1"/>
  <c r="M42" i="5"/>
  <c r="N42" i="5" s="1"/>
  <c r="K42" i="5"/>
  <c r="J42" i="5"/>
  <c r="N41" i="5"/>
  <c r="K41" i="5"/>
  <c r="H41" i="5"/>
  <c r="M40" i="5"/>
  <c r="J40" i="5"/>
  <c r="H40" i="5"/>
  <c r="N40" i="5" s="1"/>
  <c r="H39" i="5"/>
  <c r="N39" i="5" s="1"/>
  <c r="N38" i="5"/>
  <c r="M38" i="5"/>
  <c r="J38" i="5"/>
  <c r="K38" i="5" s="1"/>
  <c r="H37" i="5"/>
  <c r="K37" i="5" s="1"/>
  <c r="N36" i="5"/>
  <c r="K36" i="5"/>
  <c r="H35" i="5"/>
  <c r="N35" i="5" s="1"/>
  <c r="N31" i="5"/>
  <c r="K31" i="5"/>
  <c r="H31" i="5"/>
  <c r="N30" i="5"/>
  <c r="K30" i="5"/>
  <c r="H30" i="5"/>
  <c r="N29" i="5"/>
  <c r="K29" i="5"/>
  <c r="H29" i="5"/>
  <c r="N28" i="5"/>
  <c r="K28" i="5"/>
  <c r="H28" i="5"/>
  <c r="N27" i="5"/>
  <c r="K27" i="5"/>
  <c r="H27" i="5"/>
  <c r="N26" i="5"/>
  <c r="K26" i="5"/>
  <c r="H26" i="5"/>
  <c r="N25" i="5"/>
  <c r="K25" i="5"/>
  <c r="H25" i="5"/>
  <c r="N24" i="5"/>
  <c r="K24" i="5"/>
  <c r="H24" i="5"/>
  <c r="N23" i="5"/>
  <c r="K23" i="5"/>
  <c r="H23" i="5"/>
  <c r="N22" i="5"/>
  <c r="K22" i="5"/>
  <c r="H22" i="5"/>
  <c r="N21" i="5"/>
  <c r="K21" i="5"/>
  <c r="H21" i="5"/>
  <c r="A19" i="5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3" i="5" s="1"/>
  <c r="A35" i="5" s="1"/>
  <c r="A36" i="5" s="1"/>
  <c r="A37" i="5" s="1"/>
  <c r="A38" i="5" s="1"/>
  <c r="A39" i="5" s="1"/>
  <c r="A40" i="5" s="1"/>
  <c r="A41" i="5" s="1"/>
  <c r="A42" i="5" s="1"/>
  <c r="A44" i="5" s="1"/>
  <c r="A46" i="5" s="1"/>
  <c r="A47" i="5" s="1"/>
  <c r="A48" i="5" s="1"/>
  <c r="A49" i="5" s="1"/>
  <c r="A51" i="5" s="1"/>
  <c r="A53" i="5" s="1"/>
  <c r="A54" i="5" s="1"/>
  <c r="A55" i="5" s="1"/>
  <c r="A56" i="5" s="1"/>
  <c r="A57" i="5" s="1"/>
  <c r="A58" i="5" s="1"/>
  <c r="A59" i="5" s="1"/>
  <c r="A60" i="5" s="1"/>
  <c r="A7" i="5"/>
  <c r="A94" i="5" s="1"/>
  <c r="A6" i="5"/>
  <c r="A93" i="5" s="1"/>
  <c r="A5" i="5"/>
  <c r="A92" i="5" s="1"/>
  <c r="F573" i="4"/>
  <c r="F572" i="4"/>
  <c r="G571" i="4"/>
  <c r="G569" i="4"/>
  <c r="G568" i="4"/>
  <c r="C568" i="4"/>
  <c r="F568" i="4" s="1"/>
  <c r="G567" i="4"/>
  <c r="G566" i="4"/>
  <c r="G565" i="4"/>
  <c r="G563" i="4"/>
  <c r="C563" i="4"/>
  <c r="F563" i="4" s="1"/>
  <c r="G562" i="4"/>
  <c r="G561" i="4"/>
  <c r="H560" i="4"/>
  <c r="G560" i="4"/>
  <c r="C560" i="4"/>
  <c r="F560" i="4" s="1"/>
  <c r="G559" i="4"/>
  <c r="C559" i="4"/>
  <c r="F559" i="4" s="1"/>
  <c r="G558" i="4"/>
  <c r="G557" i="4"/>
  <c r="G556" i="4"/>
  <c r="H555" i="4"/>
  <c r="G555" i="4"/>
  <c r="F555" i="4"/>
  <c r="H553" i="4"/>
  <c r="G553" i="4"/>
  <c r="F553" i="4"/>
  <c r="C548" i="4"/>
  <c r="C557" i="4" s="1"/>
  <c r="H547" i="4"/>
  <c r="F547" i="4"/>
  <c r="F548" i="4" s="1"/>
  <c r="H546" i="4"/>
  <c r="H548" i="4" s="1"/>
  <c r="F546" i="4"/>
  <c r="C539" i="4"/>
  <c r="H538" i="4"/>
  <c r="F538" i="4"/>
  <c r="H536" i="4"/>
  <c r="H539" i="4" s="1"/>
  <c r="F536" i="4"/>
  <c r="F539" i="4" s="1"/>
  <c r="A535" i="4"/>
  <c r="A536" i="4" s="1"/>
  <c r="A537" i="4" s="1"/>
  <c r="A538" i="4" s="1"/>
  <c r="A539" i="4" s="1"/>
  <c r="A541" i="4" s="1"/>
  <c r="A543" i="4" s="1"/>
  <c r="A545" i="4" s="1"/>
  <c r="A546" i="4" s="1"/>
  <c r="A547" i="4" s="1"/>
  <c r="A548" i="4" s="1"/>
  <c r="A550" i="4" s="1"/>
  <c r="A552" i="4" s="1"/>
  <c r="A553" i="4" s="1"/>
  <c r="A554" i="4" s="1"/>
  <c r="A555" i="4" s="1"/>
  <c r="A556" i="4" s="1"/>
  <c r="A557" i="4" s="1"/>
  <c r="A558" i="4" s="1"/>
  <c r="A559" i="4" s="1"/>
  <c r="A560" i="4" s="1"/>
  <c r="A561" i="4" s="1"/>
  <c r="A562" i="4" s="1"/>
  <c r="A563" i="4" s="1"/>
  <c r="A564" i="4" s="1"/>
  <c r="A565" i="4" s="1"/>
  <c r="A566" i="4" s="1"/>
  <c r="A567" i="4" s="1"/>
  <c r="A568" i="4" s="1"/>
  <c r="A569" i="4" s="1"/>
  <c r="A570" i="4" s="1"/>
  <c r="A571" i="4" s="1"/>
  <c r="A572" i="4" s="1"/>
  <c r="A573" i="4" s="1"/>
  <c r="A575" i="4" s="1"/>
  <c r="A577" i="4" s="1"/>
  <c r="A578" i="4" s="1"/>
  <c r="A579" i="4" s="1"/>
  <c r="A526" i="4"/>
  <c r="A525" i="4"/>
  <c r="A524" i="4"/>
  <c r="C515" i="4"/>
  <c r="H514" i="4"/>
  <c r="F514" i="4"/>
  <c r="B514" i="4"/>
  <c r="H513" i="4"/>
  <c r="F513" i="4"/>
  <c r="B513" i="4"/>
  <c r="H512" i="4"/>
  <c r="F512" i="4"/>
  <c r="F515" i="4" s="1"/>
  <c r="H511" i="4"/>
  <c r="H515" i="4" s="1"/>
  <c r="F511" i="4"/>
  <c r="C508" i="4"/>
  <c r="H507" i="4"/>
  <c r="F507" i="4"/>
  <c r="H506" i="4"/>
  <c r="H508" i="4" s="1"/>
  <c r="F506" i="4"/>
  <c r="F508" i="4" s="1"/>
  <c r="H503" i="4"/>
  <c r="F503" i="4"/>
  <c r="C496" i="4"/>
  <c r="C543" i="4" s="1"/>
  <c r="C550" i="4" s="1"/>
  <c r="H495" i="4"/>
  <c r="H496" i="4" s="1"/>
  <c r="G495" i="4"/>
  <c r="E495" i="4"/>
  <c r="F495" i="4" s="1"/>
  <c r="H494" i="4"/>
  <c r="F494" i="4"/>
  <c r="H492" i="4"/>
  <c r="G492" i="4"/>
  <c r="E492" i="4"/>
  <c r="F492" i="4" s="1"/>
  <c r="H491" i="4"/>
  <c r="F491" i="4"/>
  <c r="F496" i="4" s="1"/>
  <c r="C485" i="4"/>
  <c r="C554" i="4" s="1"/>
  <c r="H484" i="4"/>
  <c r="F484" i="4"/>
  <c r="H483" i="4"/>
  <c r="F483" i="4"/>
  <c r="H482" i="4"/>
  <c r="F482" i="4"/>
  <c r="H481" i="4"/>
  <c r="H485" i="4" s="1"/>
  <c r="F481" i="4"/>
  <c r="F485" i="4" s="1"/>
  <c r="C478" i="4"/>
  <c r="H477" i="4"/>
  <c r="H478" i="4" s="1"/>
  <c r="F477" i="4"/>
  <c r="F478" i="4" s="1"/>
  <c r="F487" i="4" s="1"/>
  <c r="H476" i="4"/>
  <c r="F476" i="4"/>
  <c r="H473" i="4"/>
  <c r="F473" i="4"/>
  <c r="F498" i="4" s="1"/>
  <c r="A473" i="4"/>
  <c r="A475" i="4" s="1"/>
  <c r="A476" i="4" s="1"/>
  <c r="A477" i="4" s="1"/>
  <c r="A478" i="4" s="1"/>
  <c r="A480" i="4" s="1"/>
  <c r="A481" i="4" s="1"/>
  <c r="A482" i="4" s="1"/>
  <c r="A483" i="4" s="1"/>
  <c r="A484" i="4" s="1"/>
  <c r="A485" i="4" s="1"/>
  <c r="A487" i="4" s="1"/>
  <c r="A489" i="4" s="1"/>
  <c r="A490" i="4" s="1"/>
  <c r="A491" i="4" s="1"/>
  <c r="A492" i="4" s="1"/>
  <c r="A493" i="4" s="1"/>
  <c r="A494" i="4" s="1"/>
  <c r="A495" i="4" s="1"/>
  <c r="A496" i="4" s="1"/>
  <c r="A498" i="4" s="1"/>
  <c r="A500" i="4" s="1"/>
  <c r="A502" i="4" s="1"/>
  <c r="A503" i="4" s="1"/>
  <c r="A505" i="4" s="1"/>
  <c r="A506" i="4" s="1"/>
  <c r="A507" i="4" s="1"/>
  <c r="A508" i="4" s="1"/>
  <c r="A510" i="4" s="1"/>
  <c r="A511" i="4" s="1"/>
  <c r="A512" i="4" s="1"/>
  <c r="A513" i="4" s="1"/>
  <c r="A514" i="4" s="1"/>
  <c r="A515" i="4" s="1"/>
  <c r="A517" i="4" s="1"/>
  <c r="A464" i="4"/>
  <c r="A463" i="4"/>
  <c r="A462" i="4"/>
  <c r="G447" i="4"/>
  <c r="G445" i="4"/>
  <c r="G444" i="4"/>
  <c r="G443" i="4"/>
  <c r="G442" i="4"/>
  <c r="G440" i="4"/>
  <c r="G439" i="4"/>
  <c r="G438" i="4"/>
  <c r="G437" i="4"/>
  <c r="G436" i="4"/>
  <c r="G435" i="4"/>
  <c r="C434" i="4"/>
  <c r="F434" i="4" s="1"/>
  <c r="G433" i="4"/>
  <c r="H433" i="4" s="1"/>
  <c r="F433" i="4"/>
  <c r="A433" i="4"/>
  <c r="A434" i="4" s="1"/>
  <c r="A435" i="4" s="1"/>
  <c r="A436" i="4" s="1"/>
  <c r="A437" i="4" s="1"/>
  <c r="A438" i="4" s="1"/>
  <c r="A439" i="4" s="1"/>
  <c r="A440" i="4" s="1"/>
  <c r="A441" i="4" s="1"/>
  <c r="A442" i="4" s="1"/>
  <c r="A443" i="4" s="1"/>
  <c r="A444" i="4" s="1"/>
  <c r="A445" i="4" s="1"/>
  <c r="A446" i="4" s="1"/>
  <c r="A447" i="4" s="1"/>
  <c r="A448" i="4" s="1"/>
  <c r="A423" i="4"/>
  <c r="A422" i="4"/>
  <c r="A421" i="4"/>
  <c r="F410" i="4"/>
  <c r="C410" i="4"/>
  <c r="C444" i="4" s="1"/>
  <c r="G409" i="4"/>
  <c r="H409" i="4" s="1"/>
  <c r="F409" i="4"/>
  <c r="E409" i="4"/>
  <c r="H408" i="4"/>
  <c r="F408" i="4"/>
  <c r="G407" i="4"/>
  <c r="H407" i="4" s="1"/>
  <c r="F407" i="4"/>
  <c r="E407" i="4"/>
  <c r="H406" i="4"/>
  <c r="F406" i="4"/>
  <c r="G405" i="4"/>
  <c r="H405" i="4" s="1"/>
  <c r="F405" i="4"/>
  <c r="E405" i="4"/>
  <c r="H404" i="4"/>
  <c r="F404" i="4"/>
  <c r="F399" i="4"/>
  <c r="C399" i="4"/>
  <c r="H398" i="4"/>
  <c r="F398" i="4"/>
  <c r="H397" i="4"/>
  <c r="F397" i="4"/>
  <c r="H396" i="4"/>
  <c r="H399" i="4" s="1"/>
  <c r="F396" i="4"/>
  <c r="C393" i="4"/>
  <c r="H392" i="4"/>
  <c r="F392" i="4"/>
  <c r="H391" i="4"/>
  <c r="H393" i="4" s="1"/>
  <c r="H401" i="4" s="1"/>
  <c r="F391" i="4"/>
  <c r="F393" i="4" s="1"/>
  <c r="C387" i="4"/>
  <c r="H386" i="4"/>
  <c r="H387" i="4" s="1"/>
  <c r="G386" i="4"/>
  <c r="E386" i="4"/>
  <c r="F386" i="4" s="1"/>
  <c r="F387" i="4" s="1"/>
  <c r="A386" i="4"/>
  <c r="A387" i="4" s="1"/>
  <c r="A390" i="4" s="1"/>
  <c r="A391" i="4" s="1"/>
  <c r="A392" i="4" s="1"/>
  <c r="A393" i="4" s="1"/>
  <c r="A395" i="4" s="1"/>
  <c r="A396" i="4" s="1"/>
  <c r="A397" i="4" s="1"/>
  <c r="A398" i="4" s="1"/>
  <c r="A399" i="4" s="1"/>
  <c r="A401" i="4" s="1"/>
  <c r="A403" i="4" s="1"/>
  <c r="A404" i="4" s="1"/>
  <c r="A405" i="4" s="1"/>
  <c r="A406" i="4" s="1"/>
  <c r="A407" i="4" s="1"/>
  <c r="A408" i="4" s="1"/>
  <c r="A409" i="4" s="1"/>
  <c r="A410" i="4" s="1"/>
  <c r="A412" i="4" s="1"/>
  <c r="A414" i="4" s="1"/>
  <c r="H385" i="4"/>
  <c r="F385" i="4"/>
  <c r="A384" i="4"/>
  <c r="A385" i="4" s="1"/>
  <c r="A374" i="4"/>
  <c r="A373" i="4"/>
  <c r="A372" i="4"/>
  <c r="F363" i="4"/>
  <c r="C363" i="4"/>
  <c r="C443" i="4" s="1"/>
  <c r="H443" i="4" s="1"/>
  <c r="G362" i="4"/>
  <c r="H362" i="4" s="1"/>
  <c r="F362" i="4"/>
  <c r="E362" i="4"/>
  <c r="H361" i="4"/>
  <c r="H363" i="4" s="1"/>
  <c r="F361" i="4"/>
  <c r="F356" i="4"/>
  <c r="H355" i="4"/>
  <c r="F355" i="4"/>
  <c r="H354" i="4"/>
  <c r="F354" i="4"/>
  <c r="H353" i="4"/>
  <c r="H356" i="4" s="1"/>
  <c r="F353" i="4"/>
  <c r="H350" i="4"/>
  <c r="H358" i="4" s="1"/>
  <c r="C350" i="4"/>
  <c r="H349" i="4"/>
  <c r="F349" i="4"/>
  <c r="F350" i="4" s="1"/>
  <c r="A348" i="4"/>
  <c r="A349" i="4" s="1"/>
  <c r="A350" i="4" s="1"/>
  <c r="A352" i="4" s="1"/>
  <c r="A353" i="4" s="1"/>
  <c r="A354" i="4" s="1"/>
  <c r="A355" i="4" s="1"/>
  <c r="A356" i="4" s="1"/>
  <c r="A358" i="4" s="1"/>
  <c r="A360" i="4" s="1"/>
  <c r="A361" i="4" s="1"/>
  <c r="A362" i="4" s="1"/>
  <c r="A363" i="4" s="1"/>
  <c r="A365" i="4" s="1"/>
  <c r="H345" i="4"/>
  <c r="H365" i="4" s="1"/>
  <c r="F345" i="4"/>
  <c r="A345" i="4"/>
  <c r="A335" i="4"/>
  <c r="A334" i="4"/>
  <c r="A333" i="4"/>
  <c r="H320" i="4"/>
  <c r="F320" i="4"/>
  <c r="G318" i="4"/>
  <c r="G316" i="4"/>
  <c r="G315" i="4"/>
  <c r="G314" i="4"/>
  <c r="G313" i="4"/>
  <c r="C312" i="4"/>
  <c r="G311" i="4"/>
  <c r="G310" i="4"/>
  <c r="G309" i="4"/>
  <c r="G308" i="4"/>
  <c r="C308" i="4"/>
  <c r="G307" i="4"/>
  <c r="G306" i="4"/>
  <c r="H305" i="4"/>
  <c r="H304" i="4"/>
  <c r="G304" i="4"/>
  <c r="F304" i="4"/>
  <c r="D304" i="4"/>
  <c r="A304" i="4"/>
  <c r="A305" i="4" s="1"/>
  <c r="A306" i="4" s="1"/>
  <c r="A307" i="4" s="1"/>
  <c r="A308" i="4" s="1"/>
  <c r="A309" i="4" s="1"/>
  <c r="A310" i="4" s="1"/>
  <c r="A311" i="4" s="1"/>
  <c r="A312" i="4" s="1"/>
  <c r="A313" i="4" s="1"/>
  <c r="A314" i="4" s="1"/>
  <c r="A315" i="4" s="1"/>
  <c r="A316" i="4" s="1"/>
  <c r="A317" i="4" s="1"/>
  <c r="A318" i="4" s="1"/>
  <c r="A319" i="4" s="1"/>
  <c r="A320" i="4" s="1"/>
  <c r="A322" i="4" s="1"/>
  <c r="A324" i="4" s="1"/>
  <c r="A325" i="4" s="1"/>
  <c r="A326" i="4" s="1"/>
  <c r="A294" i="4"/>
  <c r="A293" i="4"/>
  <c r="A292" i="4"/>
  <c r="F281" i="4"/>
  <c r="C281" i="4"/>
  <c r="C315" i="4" s="1"/>
  <c r="G280" i="4"/>
  <c r="H280" i="4" s="1"/>
  <c r="F280" i="4"/>
  <c r="E280" i="4"/>
  <c r="H279" i="4"/>
  <c r="F279" i="4"/>
  <c r="G278" i="4"/>
  <c r="H278" i="4" s="1"/>
  <c r="F278" i="4"/>
  <c r="E278" i="4"/>
  <c r="H277" i="4"/>
  <c r="F277" i="4"/>
  <c r="G276" i="4"/>
  <c r="H276" i="4" s="1"/>
  <c r="F276" i="4"/>
  <c r="E276" i="4"/>
  <c r="H275" i="4"/>
  <c r="F275" i="4"/>
  <c r="C270" i="4"/>
  <c r="H269" i="4"/>
  <c r="F269" i="4"/>
  <c r="F270" i="4" s="1"/>
  <c r="H268" i="4"/>
  <c r="F268" i="4"/>
  <c r="H267" i="4"/>
  <c r="H270" i="4" s="1"/>
  <c r="H272" i="4" s="1"/>
  <c r="F267" i="4"/>
  <c r="C264" i="4"/>
  <c r="H263" i="4"/>
  <c r="H264" i="4" s="1"/>
  <c r="F263" i="4"/>
  <c r="F264" i="4" s="1"/>
  <c r="H262" i="4"/>
  <c r="F262" i="4"/>
  <c r="C259" i="4"/>
  <c r="H258" i="4"/>
  <c r="H259" i="4" s="1"/>
  <c r="G258" i="4"/>
  <c r="E258" i="4"/>
  <c r="F258" i="4" s="1"/>
  <c r="F259" i="4" s="1"/>
  <c r="H257" i="4"/>
  <c r="F257" i="4"/>
  <c r="A256" i="4"/>
  <c r="A257" i="4" s="1"/>
  <c r="A258" i="4" s="1"/>
  <c r="A259" i="4" s="1"/>
  <c r="A261" i="4" s="1"/>
  <c r="A262" i="4" s="1"/>
  <c r="A263" i="4" s="1"/>
  <c r="A264" i="4" s="1"/>
  <c r="A266" i="4" s="1"/>
  <c r="A267" i="4" s="1"/>
  <c r="A268" i="4" s="1"/>
  <c r="A269" i="4" s="1"/>
  <c r="A270" i="4" s="1"/>
  <c r="A272" i="4" s="1"/>
  <c r="A274" i="4" s="1"/>
  <c r="A275" i="4" s="1"/>
  <c r="A276" i="4" s="1"/>
  <c r="A277" i="4" s="1"/>
  <c r="A278" i="4" s="1"/>
  <c r="A279" i="4" s="1"/>
  <c r="A280" i="4" s="1"/>
  <c r="A281" i="4" s="1"/>
  <c r="A283" i="4" s="1"/>
  <c r="A285" i="4" s="1"/>
  <c r="A246" i="4"/>
  <c r="A245" i="4"/>
  <c r="A244" i="4"/>
  <c r="C235" i="4"/>
  <c r="C285" i="4" s="1"/>
  <c r="G234" i="4"/>
  <c r="H234" i="4" s="1"/>
  <c r="F234" i="4"/>
  <c r="E234" i="4"/>
  <c r="H233" i="4"/>
  <c r="G233" i="4"/>
  <c r="E233" i="4"/>
  <c r="F233" i="4" s="1"/>
  <c r="F235" i="4" s="1"/>
  <c r="H232" i="4"/>
  <c r="F232" i="4"/>
  <c r="C227" i="4"/>
  <c r="H226" i="4"/>
  <c r="G226" i="4"/>
  <c r="E226" i="4"/>
  <c r="F226" i="4" s="1"/>
  <c r="H225" i="4"/>
  <c r="F225" i="4"/>
  <c r="H224" i="4"/>
  <c r="G224" i="4"/>
  <c r="E224" i="4"/>
  <c r="F224" i="4" s="1"/>
  <c r="H223" i="4"/>
  <c r="F223" i="4"/>
  <c r="H222" i="4"/>
  <c r="H227" i="4" s="1"/>
  <c r="G222" i="4"/>
  <c r="E222" i="4"/>
  <c r="F222" i="4" s="1"/>
  <c r="H221" i="4"/>
  <c r="F221" i="4"/>
  <c r="C218" i="4"/>
  <c r="C305" i="4" s="1"/>
  <c r="F305" i="4" s="1"/>
  <c r="H217" i="4"/>
  <c r="H218" i="4" s="1"/>
  <c r="G217" i="4"/>
  <c r="E217" i="4"/>
  <c r="F217" i="4" s="1"/>
  <c r="H216" i="4"/>
  <c r="F216" i="4"/>
  <c r="C213" i="4"/>
  <c r="G212" i="4"/>
  <c r="H212" i="4" s="1"/>
  <c r="H213" i="4" s="1"/>
  <c r="F212" i="4"/>
  <c r="E212" i="4"/>
  <c r="H211" i="4"/>
  <c r="F211" i="4"/>
  <c r="A211" i="4"/>
  <c r="A212" i="4" s="1"/>
  <c r="A213" i="4" s="1"/>
  <c r="A215" i="4" s="1"/>
  <c r="A216" i="4" s="1"/>
  <c r="A217" i="4" s="1"/>
  <c r="A218" i="4" s="1"/>
  <c r="A220" i="4" s="1"/>
  <c r="A221" i="4" s="1"/>
  <c r="A222" i="4" s="1"/>
  <c r="A223" i="4" s="1"/>
  <c r="A224" i="4" s="1"/>
  <c r="A225" i="4" s="1"/>
  <c r="A226" i="4" s="1"/>
  <c r="A227" i="4" s="1"/>
  <c r="A229" i="4" s="1"/>
  <c r="A231" i="4" s="1"/>
  <c r="A232" i="4" s="1"/>
  <c r="A233" i="4" s="1"/>
  <c r="A234" i="4" s="1"/>
  <c r="A235" i="4" s="1"/>
  <c r="A237" i="4" s="1"/>
  <c r="A201" i="4"/>
  <c r="A200" i="4"/>
  <c r="A199" i="4"/>
  <c r="G186" i="4"/>
  <c r="G185" i="4"/>
  <c r="G184" i="4"/>
  <c r="G182" i="4"/>
  <c r="G181" i="4"/>
  <c r="G180" i="4"/>
  <c r="G178" i="4"/>
  <c r="G177" i="4"/>
  <c r="G176" i="4"/>
  <c r="G175" i="4"/>
  <c r="G174" i="4"/>
  <c r="G173" i="4"/>
  <c r="A172" i="4"/>
  <c r="A173" i="4" s="1"/>
  <c r="A174" i="4" s="1"/>
  <c r="A175" i="4" s="1"/>
  <c r="A176" i="4" s="1"/>
  <c r="A177" i="4" s="1"/>
  <c r="A178" i="4" s="1"/>
  <c r="A179" i="4" s="1"/>
  <c r="A180" i="4" s="1"/>
  <c r="A181" i="4" s="1"/>
  <c r="A182" i="4" s="1"/>
  <c r="A183" i="4" s="1"/>
  <c r="A184" i="4" s="1"/>
  <c r="A185" i="4" s="1"/>
  <c r="A186" i="4" s="1"/>
  <c r="A188" i="4" s="1"/>
  <c r="A190" i="4" s="1"/>
  <c r="A191" i="4" s="1"/>
  <c r="A192" i="4" s="1"/>
  <c r="G171" i="4"/>
  <c r="C171" i="4"/>
  <c r="A171" i="4"/>
  <c r="A161" i="4"/>
  <c r="A160" i="4"/>
  <c r="A159" i="4"/>
  <c r="H149" i="4"/>
  <c r="G149" i="4"/>
  <c r="E149" i="4"/>
  <c r="F149" i="4" s="1"/>
  <c r="H148" i="4"/>
  <c r="G148" i="4"/>
  <c r="F148" i="4"/>
  <c r="E148" i="4"/>
  <c r="H147" i="4"/>
  <c r="F147" i="4"/>
  <c r="H143" i="4"/>
  <c r="G143" i="4"/>
  <c r="E143" i="4"/>
  <c r="F143" i="4" s="1"/>
  <c r="H142" i="4"/>
  <c r="F142" i="4"/>
  <c r="C141" i="4"/>
  <c r="C150" i="4" s="1"/>
  <c r="C152" i="4" s="1"/>
  <c r="C181" i="4" s="1"/>
  <c r="H140" i="4"/>
  <c r="H141" i="4" s="1"/>
  <c r="H150" i="4" s="1"/>
  <c r="G140" i="4"/>
  <c r="E140" i="4"/>
  <c r="F140" i="4" s="1"/>
  <c r="F141" i="4" s="1"/>
  <c r="F150" i="4" s="1"/>
  <c r="H139" i="4"/>
  <c r="G139" i="4"/>
  <c r="F139" i="4"/>
  <c r="E139" i="4"/>
  <c r="H138" i="4"/>
  <c r="F138" i="4"/>
  <c r="C135" i="4"/>
  <c r="H134" i="4"/>
  <c r="F134" i="4"/>
  <c r="E134" i="4"/>
  <c r="H133" i="4"/>
  <c r="F133" i="4"/>
  <c r="G132" i="4"/>
  <c r="H132" i="4" s="1"/>
  <c r="F132" i="4"/>
  <c r="H131" i="4"/>
  <c r="F131" i="4"/>
  <c r="H130" i="4"/>
  <c r="G130" i="4"/>
  <c r="E130" i="4"/>
  <c r="F130" i="4" s="1"/>
  <c r="H129" i="4"/>
  <c r="F129" i="4"/>
  <c r="C128" i="4"/>
  <c r="H127" i="4"/>
  <c r="H128" i="4" s="1"/>
  <c r="H135" i="4" s="1"/>
  <c r="H152" i="4" s="1"/>
  <c r="G127" i="4"/>
  <c r="E127" i="4"/>
  <c r="F127" i="4" s="1"/>
  <c r="F128" i="4" s="1"/>
  <c r="F135" i="4" s="1"/>
  <c r="F152" i="4" s="1"/>
  <c r="H126" i="4"/>
  <c r="F126" i="4"/>
  <c r="A126" i="4"/>
  <c r="A127" i="4" s="1"/>
  <c r="A128" i="4" s="1"/>
  <c r="A129" i="4" s="1"/>
  <c r="A130" i="4" s="1"/>
  <c r="A131" i="4" s="1"/>
  <c r="A116" i="4"/>
  <c r="A115" i="4"/>
  <c r="A114" i="4"/>
  <c r="G101" i="4"/>
  <c r="G100" i="4"/>
  <c r="G99" i="4"/>
  <c r="G98" i="4"/>
  <c r="G97" i="4"/>
  <c r="G96" i="4"/>
  <c r="G95" i="4"/>
  <c r="G93" i="4"/>
  <c r="G92" i="4"/>
  <c r="G91" i="4"/>
  <c r="G90" i="4"/>
  <c r="G89" i="4"/>
  <c r="G88" i="4"/>
  <c r="H86" i="4"/>
  <c r="G86" i="4"/>
  <c r="H81" i="4"/>
  <c r="C77" i="4"/>
  <c r="H76" i="4"/>
  <c r="G76" i="4"/>
  <c r="F76" i="4"/>
  <c r="E76" i="4"/>
  <c r="H75" i="4"/>
  <c r="G75" i="4"/>
  <c r="E75" i="4"/>
  <c r="F75" i="4" s="1"/>
  <c r="H74" i="4"/>
  <c r="F74" i="4"/>
  <c r="H73" i="4"/>
  <c r="G73" i="4"/>
  <c r="E73" i="4"/>
  <c r="F73" i="4" s="1"/>
  <c r="H72" i="4"/>
  <c r="G72" i="4"/>
  <c r="E72" i="4"/>
  <c r="F72" i="4" s="1"/>
  <c r="H71" i="4"/>
  <c r="F71" i="4"/>
  <c r="H70" i="4"/>
  <c r="G70" i="4"/>
  <c r="E70" i="4"/>
  <c r="F70" i="4" s="1"/>
  <c r="H69" i="4"/>
  <c r="H77" i="4" s="1"/>
  <c r="G69" i="4"/>
  <c r="E69" i="4"/>
  <c r="F69" i="4" s="1"/>
  <c r="H68" i="4"/>
  <c r="F68" i="4"/>
  <c r="A68" i="4"/>
  <c r="A69" i="4" s="1"/>
  <c r="A70" i="4" s="1"/>
  <c r="A71" i="4" s="1"/>
  <c r="A72" i="4" s="1"/>
  <c r="A73" i="4" s="1"/>
  <c r="A74" i="4" s="1"/>
  <c r="A75" i="4" s="1"/>
  <c r="A76" i="4" s="1"/>
  <c r="A77" i="4" s="1"/>
  <c r="A79" i="4" s="1"/>
  <c r="A81" i="4" s="1"/>
  <c r="A83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3" i="4" s="1"/>
  <c r="A105" i="4" s="1"/>
  <c r="A106" i="4" s="1"/>
  <c r="A107" i="4" s="1"/>
  <c r="A58" i="4"/>
  <c r="A57" i="4"/>
  <c r="A56" i="4"/>
  <c r="C49" i="4"/>
  <c r="H48" i="4"/>
  <c r="H49" i="4" s="1"/>
  <c r="G48" i="4"/>
  <c r="H47" i="4"/>
  <c r="G47" i="4"/>
  <c r="E47" i="4"/>
  <c r="E48" i="4" s="1"/>
  <c r="F48" i="4" s="1"/>
  <c r="H46" i="4"/>
  <c r="F46" i="4"/>
  <c r="C44" i="4"/>
  <c r="F43" i="4"/>
  <c r="E43" i="4"/>
  <c r="G42" i="4"/>
  <c r="G43" i="4" s="1"/>
  <c r="H43" i="4" s="1"/>
  <c r="F42" i="4"/>
  <c r="E42" i="4"/>
  <c r="H41" i="4"/>
  <c r="F41" i="4"/>
  <c r="F44" i="4" s="1"/>
  <c r="C39" i="4"/>
  <c r="C34" i="4"/>
  <c r="F33" i="4"/>
  <c r="E33" i="4"/>
  <c r="G32" i="4"/>
  <c r="G33" i="4" s="1"/>
  <c r="H33" i="4" s="1"/>
  <c r="F32" i="4"/>
  <c r="E32" i="4"/>
  <c r="H31" i="4"/>
  <c r="F31" i="4"/>
  <c r="F34" i="4" s="1"/>
  <c r="C29" i="4"/>
  <c r="C79" i="4" s="1"/>
  <c r="C22" i="4"/>
  <c r="C86" i="4" s="1"/>
  <c r="F86" i="4" s="1"/>
  <c r="G21" i="4"/>
  <c r="H21" i="4" s="1"/>
  <c r="F21" i="4"/>
  <c r="E21" i="4"/>
  <c r="H20" i="4"/>
  <c r="G20" i="4"/>
  <c r="E20" i="4"/>
  <c r="F20" i="4" s="1"/>
  <c r="H19" i="4"/>
  <c r="H22" i="4" s="1"/>
  <c r="G19" i="4"/>
  <c r="E19" i="4"/>
  <c r="F19" i="4" s="1"/>
  <c r="H18" i="4"/>
  <c r="F18" i="4"/>
  <c r="A18" i="4"/>
  <c r="A19" i="4" s="1"/>
  <c r="A20" i="4" s="1"/>
  <c r="A21" i="4" s="1"/>
  <c r="A22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J4" i="4"/>
  <c r="J5" i="4" s="1"/>
  <c r="J6" i="4" s="1"/>
  <c r="J7" i="4" s="1"/>
  <c r="J8" i="4" s="1"/>
  <c r="J9" i="4" s="1"/>
  <c r="J10" i="4" s="1"/>
  <c r="J11" i="4" s="1"/>
  <c r="J12" i="4" s="1"/>
  <c r="J13" i="4" s="1"/>
  <c r="J14" i="4" s="1"/>
  <c r="B9" i="3"/>
  <c r="B10" i="3" s="1"/>
  <c r="B6" i="3"/>
  <c r="B7" i="3" l="1"/>
  <c r="B12" i="3" s="1"/>
  <c r="B15" i="3" s="1"/>
  <c r="C15" i="3" s="1"/>
  <c r="F22" i="4"/>
  <c r="F77" i="4"/>
  <c r="F186" i="4"/>
  <c r="H186" i="4" s="1"/>
  <c r="F185" i="4"/>
  <c r="H185" i="4" s="1"/>
  <c r="H181" i="4"/>
  <c r="F181" i="4"/>
  <c r="A132" i="4"/>
  <c r="A133" i="4" s="1"/>
  <c r="A134" i="4"/>
  <c r="A135" i="4" s="1"/>
  <c r="A137" i="4" s="1"/>
  <c r="A138" i="4" s="1"/>
  <c r="A139" i="4" s="1"/>
  <c r="A140" i="4" s="1"/>
  <c r="A141" i="4" s="1"/>
  <c r="A142" i="4" s="1"/>
  <c r="A143" i="4" s="1"/>
  <c r="A144" i="4" s="1"/>
  <c r="A145" i="4" s="1"/>
  <c r="A146" i="4" s="1"/>
  <c r="A147" i="4" s="1"/>
  <c r="A148" i="4" s="1"/>
  <c r="A149" i="4" s="1"/>
  <c r="A150" i="4" s="1"/>
  <c r="A152" i="4" s="1"/>
  <c r="C97" i="4"/>
  <c r="F97" i="4" s="1"/>
  <c r="C92" i="4"/>
  <c r="F92" i="4" s="1"/>
  <c r="C88" i="4"/>
  <c r="F88" i="4" s="1"/>
  <c r="C87" i="4"/>
  <c r="C96" i="4"/>
  <c r="C91" i="4"/>
  <c r="F91" i="4" s="1"/>
  <c r="C83" i="4"/>
  <c r="A449" i="4"/>
  <c r="A451" i="4"/>
  <c r="A453" i="4" s="1"/>
  <c r="A454" i="4" s="1"/>
  <c r="A455" i="4" s="1"/>
  <c r="C176" i="4"/>
  <c r="F315" i="4"/>
  <c r="H315" i="4"/>
  <c r="H308" i="4"/>
  <c r="F308" i="4"/>
  <c r="H32" i="4"/>
  <c r="H34" i="4" s="1"/>
  <c r="H42" i="4"/>
  <c r="H44" i="4" s="1"/>
  <c r="F47" i="4"/>
  <c r="F49" i="4" s="1"/>
  <c r="F79" i="4" s="1"/>
  <c r="C89" i="4"/>
  <c r="C90" i="4"/>
  <c r="C93" i="4"/>
  <c r="F93" i="4" s="1"/>
  <c r="C94" i="4"/>
  <c r="H235" i="4"/>
  <c r="C316" i="4"/>
  <c r="C311" i="4"/>
  <c r="C307" i="4"/>
  <c r="C310" i="4"/>
  <c r="C306" i="4"/>
  <c r="C322" i="4"/>
  <c r="C320" i="4"/>
  <c r="C319" i="4"/>
  <c r="C309" i="4"/>
  <c r="C313" i="4"/>
  <c r="C317" i="4"/>
  <c r="H410" i="4"/>
  <c r="H412" i="4" s="1"/>
  <c r="H414" i="4" s="1"/>
  <c r="H92" i="4"/>
  <c r="H312" i="4"/>
  <c r="F312" i="4"/>
  <c r="H97" i="4"/>
  <c r="C99" i="4"/>
  <c r="F99" i="4" s="1"/>
  <c r="H99" i="4" s="1"/>
  <c r="F227" i="4"/>
  <c r="F272" i="4"/>
  <c r="H281" i="4"/>
  <c r="H283" i="4" s="1"/>
  <c r="C318" i="4"/>
  <c r="F358" i="4"/>
  <c r="H88" i="4"/>
  <c r="C180" i="4"/>
  <c r="C179" i="4"/>
  <c r="C175" i="4"/>
  <c r="C184" i="4"/>
  <c r="C183" i="4"/>
  <c r="C178" i="4"/>
  <c r="C174" i="4"/>
  <c r="C182" i="4"/>
  <c r="C177" i="4"/>
  <c r="C173" i="4"/>
  <c r="C172" i="4"/>
  <c r="H93" i="4"/>
  <c r="C95" i="4"/>
  <c r="C98" i="4"/>
  <c r="F98" i="4" s="1"/>
  <c r="H171" i="4"/>
  <c r="F171" i="4"/>
  <c r="F213" i="4"/>
  <c r="F218" i="4"/>
  <c r="F229" i="4" s="1"/>
  <c r="H229" i="4"/>
  <c r="H237" i="4" s="1"/>
  <c r="H285" i="4" s="1"/>
  <c r="F283" i="4"/>
  <c r="F365" i="4"/>
  <c r="F401" i="4"/>
  <c r="F412" i="4" s="1"/>
  <c r="C314" i="4"/>
  <c r="H498" i="4"/>
  <c r="H543" i="4" s="1"/>
  <c r="H550" i="4" s="1"/>
  <c r="H487" i="4"/>
  <c r="F517" i="4"/>
  <c r="F541" i="4" s="1"/>
  <c r="F543" i="4" s="1"/>
  <c r="F550" i="4" s="1"/>
  <c r="A61" i="5"/>
  <c r="A63" i="5"/>
  <c r="A65" i="5" s="1"/>
  <c r="C414" i="4"/>
  <c r="H517" i="4"/>
  <c r="H557" i="4"/>
  <c r="F557" i="4"/>
  <c r="C566" i="4"/>
  <c r="F444" i="4"/>
  <c r="H444" i="4"/>
  <c r="F443" i="4"/>
  <c r="C564" i="4"/>
  <c r="C556" i="4"/>
  <c r="C558" i="4"/>
  <c r="H554" i="4"/>
  <c r="C571" i="4"/>
  <c r="C570" i="4"/>
  <c r="F554" i="4"/>
  <c r="C447" i="4"/>
  <c r="C446" i="4"/>
  <c r="C441" i="4"/>
  <c r="H434" i="4"/>
  <c r="H541" i="4"/>
  <c r="K35" i="5"/>
  <c r="N37" i="5"/>
  <c r="K39" i="5"/>
  <c r="K49" i="5"/>
  <c r="N53" i="5"/>
  <c r="N57" i="5"/>
  <c r="N61" i="5"/>
  <c r="K68" i="5"/>
  <c r="K76" i="5"/>
  <c r="K80" i="5"/>
  <c r="H147" i="5"/>
  <c r="K108" i="5"/>
  <c r="N117" i="5"/>
  <c r="N147" i="5" s="1"/>
  <c r="N119" i="5"/>
  <c r="K119" i="5"/>
  <c r="K127" i="5"/>
  <c r="K157" i="5"/>
  <c r="N157" i="5"/>
  <c r="H559" i="4"/>
  <c r="C562" i="4"/>
  <c r="H563" i="4"/>
  <c r="C567" i="4"/>
  <c r="H568" i="4"/>
  <c r="K40" i="5"/>
  <c r="K128" i="5"/>
  <c r="K150" i="5"/>
  <c r="N150" i="5"/>
  <c r="K158" i="5"/>
  <c r="N158" i="5"/>
  <c r="K70" i="5"/>
  <c r="N118" i="5"/>
  <c r="K118" i="5"/>
  <c r="K147" i="5" s="1"/>
  <c r="K151" i="5"/>
  <c r="N151" i="5"/>
  <c r="K159" i="5"/>
  <c r="N159" i="5"/>
  <c r="K46" i="5"/>
  <c r="N54" i="5"/>
  <c r="N58" i="5"/>
  <c r="N155" i="5"/>
  <c r="K155" i="5"/>
  <c r="K152" i="5"/>
  <c r="K153" i="5"/>
  <c r="K160" i="5"/>
  <c r="K161" i="5"/>
  <c r="I20" i="2"/>
  <c r="K20" i="2"/>
  <c r="L20" i="2"/>
  <c r="M20" i="2"/>
  <c r="O20" i="2"/>
  <c r="G20" i="2"/>
  <c r="F20" i="2"/>
  <c r="E20" i="2"/>
  <c r="A13" i="2"/>
  <c r="A14" i="2"/>
  <c r="A15" i="2"/>
  <c r="A16" i="2"/>
  <c r="A17" i="2"/>
  <c r="A20" i="2"/>
  <c r="O17" i="2"/>
  <c r="O16" i="2"/>
  <c r="O15" i="2"/>
  <c r="O14" i="2"/>
  <c r="O13" i="2"/>
  <c r="O12" i="2"/>
  <c r="O27" i="1"/>
  <c r="G25" i="1"/>
  <c r="G23" i="1"/>
  <c r="G21" i="1"/>
  <c r="G19" i="1"/>
  <c r="G17" i="1"/>
  <c r="M17" i="1"/>
  <c r="G15" i="1"/>
  <c r="M15" i="1"/>
  <c r="L17" i="1"/>
  <c r="L19" i="1"/>
  <c r="L21" i="1"/>
  <c r="L23" i="1"/>
  <c r="L25" i="1"/>
  <c r="L15" i="1"/>
  <c r="M19" i="1"/>
  <c r="N19" i="1"/>
  <c r="M21" i="1"/>
  <c r="O21" i="1"/>
  <c r="M23" i="1"/>
  <c r="N23" i="1"/>
  <c r="M25" i="1"/>
  <c r="O25" i="1"/>
  <c r="H27" i="1"/>
  <c r="I27" i="1"/>
  <c r="J27" i="1"/>
  <c r="K27" i="1"/>
  <c r="D27" i="1"/>
  <c r="E27" i="1"/>
  <c r="F27" i="1"/>
  <c r="G27" i="1"/>
  <c r="C27" i="1"/>
  <c r="N15" i="1"/>
  <c r="M27" i="1"/>
  <c r="N27" i="1"/>
  <c r="O15" i="1"/>
  <c r="O17" i="1"/>
  <c r="N17" i="1"/>
  <c r="O23" i="1"/>
  <c r="O19" i="1"/>
  <c r="N25" i="1"/>
  <c r="N21" i="1"/>
  <c r="L27" i="1"/>
  <c r="B17" i="3" l="1"/>
  <c r="H79" i="4"/>
  <c r="H83" i="4" s="1"/>
  <c r="K164" i="5"/>
  <c r="N164" i="5" s="1"/>
  <c r="N166" i="5" s="1"/>
  <c r="N168" i="5" s="1"/>
  <c r="K163" i="5"/>
  <c r="N163" i="5" s="1"/>
  <c r="H448" i="4"/>
  <c r="H319" i="4"/>
  <c r="F567" i="4"/>
  <c r="H567" i="4"/>
  <c r="H571" i="4"/>
  <c r="F571" i="4"/>
  <c r="H572" i="4"/>
  <c r="H573" i="4"/>
  <c r="F173" i="4"/>
  <c r="H173" i="4"/>
  <c r="F562" i="4"/>
  <c r="H562" i="4"/>
  <c r="H447" i="4"/>
  <c r="F447" i="4"/>
  <c r="F558" i="4"/>
  <c r="C561" i="4"/>
  <c r="H558" i="4"/>
  <c r="F314" i="4"/>
  <c r="H314" i="4"/>
  <c r="F182" i="4"/>
  <c r="H182" i="4"/>
  <c r="F184" i="4"/>
  <c r="H184" i="4"/>
  <c r="H311" i="4"/>
  <c r="F311" i="4"/>
  <c r="H94" i="4"/>
  <c r="F94" i="4"/>
  <c r="F96" i="4"/>
  <c r="H96" i="4"/>
  <c r="F83" i="4"/>
  <c r="C569" i="4"/>
  <c r="H564" i="4"/>
  <c r="F564" i="4"/>
  <c r="F414" i="4"/>
  <c r="H179" i="4"/>
  <c r="F179" i="4"/>
  <c r="H570" i="4"/>
  <c r="F570" i="4"/>
  <c r="C565" i="4"/>
  <c r="H556" i="4"/>
  <c r="F556" i="4"/>
  <c r="A67" i="5"/>
  <c r="A69" i="5" s="1"/>
  <c r="A71" i="5" s="1"/>
  <c r="A74" i="5" s="1"/>
  <c r="A76" i="5" s="1"/>
  <c r="A77" i="5" s="1"/>
  <c r="A78" i="5" s="1"/>
  <c r="A79" i="5" s="1"/>
  <c r="A80" i="5" s="1"/>
  <c r="A82" i="5" s="1"/>
  <c r="A83" i="5" s="1"/>
  <c r="A84" i="5" s="1"/>
  <c r="A85" i="5" s="1"/>
  <c r="A66" i="5"/>
  <c r="A68" i="5" s="1"/>
  <c r="A70" i="5" s="1"/>
  <c r="A72" i="5" s="1"/>
  <c r="H172" i="4"/>
  <c r="H188" i="4" s="1"/>
  <c r="H190" i="4" s="1"/>
  <c r="F172" i="4"/>
  <c r="F188" i="4" s="1"/>
  <c r="F190" i="4" s="1"/>
  <c r="F174" i="4"/>
  <c r="H174" i="4"/>
  <c r="H175" i="4"/>
  <c r="F175" i="4"/>
  <c r="F309" i="4"/>
  <c r="H309" i="4"/>
  <c r="F306" i="4"/>
  <c r="H306" i="4"/>
  <c r="H316" i="4"/>
  <c r="F316" i="4"/>
  <c r="H87" i="4"/>
  <c r="F87" i="4"/>
  <c r="H91" i="4"/>
  <c r="F441" i="4"/>
  <c r="H441" i="4"/>
  <c r="H566" i="4"/>
  <c r="F566" i="4"/>
  <c r="F178" i="4"/>
  <c r="H178" i="4"/>
  <c r="H317" i="4"/>
  <c r="F317" i="4"/>
  <c r="F310" i="4"/>
  <c r="H310" i="4"/>
  <c r="F90" i="4"/>
  <c r="H90" i="4"/>
  <c r="H446" i="4"/>
  <c r="F446" i="4"/>
  <c r="C445" i="4"/>
  <c r="C440" i="4"/>
  <c r="C438" i="4"/>
  <c r="C442" i="4"/>
  <c r="C437" i="4"/>
  <c r="C439" i="4"/>
  <c r="C436" i="4"/>
  <c r="C435" i="4"/>
  <c r="F237" i="4"/>
  <c r="F285" i="4" s="1"/>
  <c r="F95" i="4"/>
  <c r="H95" i="4"/>
  <c r="F177" i="4"/>
  <c r="H177" i="4"/>
  <c r="F183" i="4"/>
  <c r="H183" i="4"/>
  <c r="H180" i="4"/>
  <c r="F180" i="4"/>
  <c r="H318" i="4"/>
  <c r="F318" i="4"/>
  <c r="H313" i="4"/>
  <c r="F313" i="4"/>
  <c r="H307" i="4"/>
  <c r="F307" i="4"/>
  <c r="H89" i="4"/>
  <c r="F89" i="4"/>
  <c r="H176" i="4"/>
  <c r="F176" i="4"/>
  <c r="H191" i="4" l="1"/>
  <c r="H192" i="4" s="1"/>
  <c r="F435" i="4"/>
  <c r="H435" i="4"/>
  <c r="F436" i="4"/>
  <c r="H436" i="4"/>
  <c r="F448" i="4"/>
  <c r="F449" i="4"/>
  <c r="H561" i="4"/>
  <c r="F561" i="4"/>
  <c r="F575" i="4" s="1"/>
  <c r="F577" i="4" s="1"/>
  <c r="H442" i="4"/>
  <c r="F442" i="4"/>
  <c r="H569" i="4"/>
  <c r="F569" i="4"/>
  <c r="F439" i="4"/>
  <c r="H439" i="4"/>
  <c r="K166" i="5"/>
  <c r="K168" i="5" s="1"/>
  <c r="N169" i="5" s="1"/>
  <c r="N170" i="5" s="1"/>
  <c r="H322" i="4"/>
  <c r="H324" i="4" s="1"/>
  <c r="H438" i="4"/>
  <c r="F438" i="4"/>
  <c r="H103" i="4"/>
  <c r="H105" i="4" s="1"/>
  <c r="F440" i="4"/>
  <c r="H440" i="4"/>
  <c r="F100" i="4"/>
  <c r="H100" i="4" s="1"/>
  <c r="F101" i="4"/>
  <c r="H101" i="4" s="1"/>
  <c r="F319" i="4"/>
  <c r="F322" i="4" s="1"/>
  <c r="F324" i="4" s="1"/>
  <c r="F437" i="4"/>
  <c r="H437" i="4"/>
  <c r="H445" i="4"/>
  <c r="F445" i="4"/>
  <c r="H565" i="4"/>
  <c r="F565" i="4"/>
  <c r="H451" i="4" l="1"/>
  <c r="H453" i="4" s="1"/>
  <c r="H575" i="4"/>
  <c r="H577" i="4" s="1"/>
  <c r="H578" i="4" s="1"/>
  <c r="H579" i="4" s="1"/>
  <c r="F451" i="4"/>
  <c r="F453" i="4" s="1"/>
  <c r="H325" i="4"/>
  <c r="H326" i="4" s="1"/>
  <c r="F103" i="4"/>
  <c r="F105" i="4" s="1"/>
  <c r="H106" i="4" s="1"/>
  <c r="H107" i="4" s="1"/>
  <c r="H454" i="4" l="1"/>
  <c r="H455" i="4" s="1"/>
</calcChain>
</file>

<file path=xl/sharedStrings.xml><?xml version="1.0" encoding="utf-8"?>
<sst xmlns="http://schemas.openxmlformats.org/spreadsheetml/2006/main" count="1398" uniqueCount="441">
  <si>
    <t>ETI Review and Edits to J. Pollock Winter Storm Uri Calculations</t>
  </si>
  <si>
    <t>Developed by J.Pollock in Winter Storm Uri Workpaper</t>
  </si>
  <si>
    <t>ETI Revisions Provided by C. Elbe</t>
  </si>
  <si>
    <t>Line Description</t>
  </si>
  <si>
    <t>Amount</t>
  </si>
  <si>
    <t>Source Reference</t>
  </si>
  <si>
    <t>Edited Amount</t>
  </si>
  <si>
    <t>Revised Amount</t>
  </si>
  <si>
    <t>Comments/Revised Reference</t>
  </si>
  <si>
    <t>Present Base Revenues Less Customer Charge</t>
  </si>
  <si>
    <t>Schedule Q-7</t>
  </si>
  <si>
    <t>DCRF, TCRF, GCRR Revenues</t>
  </si>
  <si>
    <t>Schedule Q-1</t>
  </si>
  <si>
    <t>Exclude Rider Revenues that have no impact on base revenues</t>
  </si>
  <si>
    <t>Total Present Revenues Less Customer Charge</t>
  </si>
  <si>
    <t>Present Base Rates Less Customer Charge</t>
  </si>
  <si>
    <t>Test Year Sales (kWh)</t>
  </si>
  <si>
    <t>Schedule O-1.1</t>
  </si>
  <si>
    <t>Test Year Sales (MWh)</t>
  </si>
  <si>
    <t>Average Rates ($/MWh)</t>
  </si>
  <si>
    <t>Winter Storm Uri Lost Sales (MWh)</t>
  </si>
  <si>
    <t xml:space="preserve">Source: ETI response to TIEC 6-001 RFI </t>
  </si>
  <si>
    <t>Winter Storm Uri Lost Revenues</t>
  </si>
  <si>
    <t>Total revised amount to reflect formula and reference errors</t>
  </si>
  <si>
    <t>Adjusted Present Revenues</t>
  </si>
  <si>
    <t>Note:</t>
  </si>
  <si>
    <t>Blue font indicates ETI additions</t>
  </si>
  <si>
    <t>ENTERGY TEXAS, INC.</t>
  </si>
  <si>
    <t>TEST YEAR DATA BY RATE CLASS</t>
  </si>
  <si>
    <t>FOR TWELVE MONTHS ENDING DECEMBER 31, 2021</t>
  </si>
  <si>
    <t>TEXAS</t>
  </si>
  <si>
    <t>Number of Customers</t>
  </si>
  <si>
    <t>kWh Sales &amp; Adjustments</t>
  </si>
  <si>
    <t>Reclassification/</t>
  </si>
  <si>
    <t>Per Books</t>
  </si>
  <si>
    <t>Adjusted</t>
  </si>
  <si>
    <t>Weather</t>
  </si>
  <si>
    <t>Yr-End Cust</t>
  </si>
  <si>
    <t>Annualization</t>
  </si>
  <si>
    <t>Test Year</t>
  </si>
  <si>
    <t>Line No.</t>
  </si>
  <si>
    <t>Rate Class</t>
  </si>
  <si>
    <t>Average</t>
  </si>
  <si>
    <t>Year End</t>
  </si>
  <si>
    <t>Adjustment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</si>
  <si>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</si>
  <si>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</si>
  <si>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</si>
  <si>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</si>
  <si>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</si>
  <si>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</si>
  <si>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</si>
  <si>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</si>
  <si>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</si>
  <si>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</si>
  <si>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Residential Service</t>
  </si>
  <si>
    <t>Small General Service</t>
  </si>
  <si>
    <t>General Service</t>
  </si>
  <si>
    <t>Large General Service</t>
  </si>
  <si>
    <t>Large Industrial Power Service</t>
  </si>
  <si>
    <t>Lighting Service</t>
  </si>
  <si>
    <t>Total Retail</t>
  </si>
  <si>
    <t>REVENUE SUMMARY</t>
  </si>
  <si>
    <t>FOR THE TWELVE MONTHS ENDING DECEMBER 31, 2021</t>
  </si>
  <si>
    <t>Present</t>
  </si>
  <si>
    <t>Proposed</t>
  </si>
  <si>
    <t>Base Plus Rider Change</t>
  </si>
  <si>
    <t>DCRF, TCRF, GCRR</t>
  </si>
  <si>
    <t>Other</t>
  </si>
  <si>
    <t>Total</t>
  </si>
  <si>
    <t>Change To</t>
  </si>
  <si>
    <t>Percent</t>
  </si>
  <si>
    <t>Line</t>
  </si>
  <si>
    <t>Base Rate</t>
  </si>
  <si>
    <t>Rider</t>
  </si>
  <si>
    <t>Fuel</t>
  </si>
  <si>
    <t xml:space="preserve">Rider </t>
  </si>
  <si>
    <t>Base Plus Rider</t>
  </si>
  <si>
    <t>Change</t>
  </si>
  <si>
    <t>No.</t>
  </si>
  <si>
    <t xml:space="preserve">Revenue </t>
  </si>
  <si>
    <t>Revenue (1)</t>
  </si>
  <si>
    <t>Revenue (2)</t>
  </si>
  <si>
    <t>Revenue (3)</t>
  </si>
  <si>
    <t>Revenue</t>
  </si>
  <si>
    <t>Revenue (5)</t>
  </si>
  <si>
    <t>(excl Fuel)</t>
  </si>
  <si>
    <t>(incl Fuel)</t>
  </si>
  <si>
    <t>(k)</t>
  </si>
  <si>
    <t>(l)</t>
  </si>
  <si>
    <t>(m)</t>
  </si>
  <si>
    <t>(n)</t>
  </si>
  <si>
    <t>(o)</t>
  </si>
  <si>
    <t xml:space="preserve"> </t>
  </si>
  <si>
    <t>Large Industrial Power Service (4)</t>
  </si>
  <si>
    <t>Notes:</t>
  </si>
  <si>
    <t>(1) Combined Rider Revenue (Source: WP/Q-7/RD-5) for DCRF, TCRF and GCRR.</t>
  </si>
  <si>
    <t>(2) Summary or remaining rider revenues (Source: WP/Q-7/RD-5) applied for both present and proposed rider revenue, including TCJA and FITC  that will end in Oct 2022.</t>
  </si>
  <si>
    <t>(3) Composite fuel factor (Source: WP/Q-7/RD-2) applied for both present and proposed fuel revenue.</t>
  </si>
  <si>
    <t>(4) LIPS includes the proposed Interruptible Service (IS) credit which did not change from present.</t>
  </si>
  <si>
    <t>(5) Consistent with 16 Tex Admin. Code § 25.243(f), the GCRR, DCRF and TCRF rider revenues are being moved from the rider to proposed base rate revenues.</t>
  </si>
  <si>
    <t>Please refer to the electronic source of Schedule Q-7 for the electronic copy of this schedule.</t>
  </si>
  <si>
    <t>Note:  See Schedule O-4.1 column (b) for unadjusted base and fuel revenue.</t>
  </si>
  <si>
    <t>Class</t>
  </si>
  <si>
    <t>Present Base Revenues</t>
  </si>
  <si>
    <t>Customer Charge</t>
  </si>
  <si>
    <t>Base Revenues Less Customer Charge</t>
  </si>
  <si>
    <t>Check</t>
  </si>
  <si>
    <t>Residential</t>
  </si>
  <si>
    <t>Pages</t>
  </si>
  <si>
    <t>Total Pages</t>
  </si>
  <si>
    <t>PROOF OF REVENUE STATEMENT</t>
  </si>
  <si>
    <t>RESIDENTIAL SERVICE</t>
  </si>
  <si>
    <t>Present Rates</t>
  </si>
  <si>
    <t>Proposed Rates</t>
  </si>
  <si>
    <t>Bills, kW</t>
  </si>
  <si>
    <t>Rate</t>
  </si>
  <si>
    <t>Description</t>
  </si>
  <si>
    <t>or mWh</t>
  </si>
  <si>
    <t>$</t>
  </si>
  <si>
    <t>Customer Charge:</t>
  </si>
  <si>
    <t>RS</t>
  </si>
  <si>
    <t>Bills</t>
  </si>
  <si>
    <t>Year-End Customer Adj. (Regular)</t>
  </si>
  <si>
    <t>RS-TOD</t>
  </si>
  <si>
    <t>RS-TOD Year-End Cust Adj.</t>
  </si>
  <si>
    <t>Energy Charge:</t>
  </si>
  <si>
    <t>Summer Minimum</t>
  </si>
  <si>
    <t>mWh</t>
  </si>
  <si>
    <t>Year-End Cust. Adj.</t>
  </si>
  <si>
    <t>Weather Adjustment</t>
  </si>
  <si>
    <t>Summer All kWh</t>
  </si>
  <si>
    <t xml:space="preserve">Total </t>
  </si>
  <si>
    <t>Winter Minimum</t>
  </si>
  <si>
    <t>Winter &lt;= 1,000 kWh</t>
  </si>
  <si>
    <t>Winter &gt; 1,000 kWh</t>
  </si>
  <si>
    <t>RESIDENTIAL SERVICE (CONTINUED)</t>
  </si>
  <si>
    <t>Time-Of-Day</t>
  </si>
  <si>
    <t>On-peak (May-Oct)</t>
  </si>
  <si>
    <t>On-peak (Nov-Apr)</t>
  </si>
  <si>
    <t>Off-peak (All)</t>
  </si>
  <si>
    <t>Total Energy Charge</t>
  </si>
  <si>
    <t>Distribution of Public Benefit Funds</t>
  </si>
  <si>
    <t>Total RS Base Revenue</t>
  </si>
  <si>
    <t>Riders</t>
  </si>
  <si>
    <t>AMS</t>
  </si>
  <si>
    <t>DCRF</t>
  </si>
  <si>
    <t>EECRF</t>
  </si>
  <si>
    <t>HRC</t>
  </si>
  <si>
    <t>PCF</t>
  </si>
  <si>
    <t>SCO-2</t>
  </si>
  <si>
    <t>SRC</t>
  </si>
  <si>
    <t>SRC-2</t>
  </si>
  <si>
    <t>TCRF</t>
  </si>
  <si>
    <t>TTC</t>
  </si>
  <si>
    <t>FFF</t>
  </si>
  <si>
    <t>RCE-4</t>
  </si>
  <si>
    <t>GCRR</t>
  </si>
  <si>
    <t>MTM</t>
  </si>
  <si>
    <t>TCJA</t>
  </si>
  <si>
    <t>%</t>
  </si>
  <si>
    <t>FITC</t>
  </si>
  <si>
    <t>Total Riders</t>
  </si>
  <si>
    <t>Total Revenue</t>
  </si>
  <si>
    <t>Revenue Change</t>
  </si>
  <si>
    <t>Percent Change</t>
  </si>
  <si>
    <t>SMALL GENERAL SERVICE</t>
  </si>
  <si>
    <t>SGS</t>
  </si>
  <si>
    <t>Year-End Customer Adj.</t>
  </si>
  <si>
    <t>Total SGS</t>
  </si>
  <si>
    <t>UMS</t>
  </si>
  <si>
    <t>TSS Minimum Charge</t>
  </si>
  <si>
    <t>Signals</t>
  </si>
  <si>
    <t>TSS Regular Customers</t>
  </si>
  <si>
    <t>Total Customer Charge</t>
  </si>
  <si>
    <t>TSS mWh In Minimum</t>
  </si>
  <si>
    <t>TSS</t>
  </si>
  <si>
    <t>Total Energy</t>
  </si>
  <si>
    <t>Total SGS Base Revenue</t>
  </si>
  <si>
    <t>SMALL GENERAL SERVICE (CONTINUED)</t>
  </si>
  <si>
    <t>GENERAL SERVICE</t>
  </si>
  <si>
    <t>GS</t>
  </si>
  <si>
    <t>Demand Charge:</t>
  </si>
  <si>
    <t>All kW</t>
  </si>
  <si>
    <t>kW</t>
  </si>
  <si>
    <t>Voltage Adjustment:</t>
  </si>
  <si>
    <t>Secondary</t>
  </si>
  <si>
    <t>Year End Adj. - Secondary</t>
  </si>
  <si>
    <t>Primary</t>
  </si>
  <si>
    <t>Year End Adj. - Primary</t>
  </si>
  <si>
    <t>Transmission</t>
  </si>
  <si>
    <t>Year End Adj. - Transmission</t>
  </si>
  <si>
    <t>Total Voltage Adj.</t>
  </si>
  <si>
    <t>Total Demand Charges</t>
  </si>
  <si>
    <t>GS Non-TOD Base Revenue</t>
  </si>
  <si>
    <t>GENERAL SERVICE (CONTINUED)</t>
  </si>
  <si>
    <t>GS - Time-Of-Day</t>
  </si>
  <si>
    <t>Bills - (May-Oct)</t>
  </si>
  <si>
    <t>Bills - (Nov-Apr)</t>
  </si>
  <si>
    <t>kW (May-Oct)</t>
  </si>
  <si>
    <t>kW (Nov-Apr)</t>
  </si>
  <si>
    <t>GS-TOD Base Revenue</t>
  </si>
  <si>
    <t>Total GS Base Revenue</t>
  </si>
  <si>
    <t>FFF - GS</t>
  </si>
  <si>
    <t>FFF - GS-TOD</t>
  </si>
  <si>
    <t>LARGE GENERAL SERVICE</t>
  </si>
  <si>
    <t>LGS</t>
  </si>
  <si>
    <t>Total kW</t>
  </si>
  <si>
    <t>LGS Non-TOD Base Revenue</t>
  </si>
  <si>
    <t>LARGE GENERAL SERVICE (CONTINUED)</t>
  </si>
  <si>
    <t>LGS - Time-Of-Day</t>
  </si>
  <si>
    <t>LGS-TOD Base Revenue</t>
  </si>
  <si>
    <t>Total LGS Base Revenue</t>
  </si>
  <si>
    <t>FFF - LGS</t>
  </si>
  <si>
    <t>FFF - LGS-TOD</t>
  </si>
  <si>
    <t>LARGE INDUSTRIAL POWER SERVICE</t>
  </si>
  <si>
    <t xml:space="preserve">kW (May-Oct) </t>
  </si>
  <si>
    <t>Less Than 69 kV</t>
  </si>
  <si>
    <t>69 kV</t>
  </si>
  <si>
    <t>138 kV</t>
  </si>
  <si>
    <t>230 kV</t>
  </si>
  <si>
    <t>1st Block kWh</t>
  </si>
  <si>
    <t>(First 584 kWh Per kW)</t>
  </si>
  <si>
    <t xml:space="preserve"> Weather Adjustment</t>
  </si>
  <si>
    <t>2nd Block kWh</t>
  </si>
  <si>
    <t>(Remaining kWh)</t>
  </si>
  <si>
    <t>LIPS Non-TOD Base Revenue</t>
  </si>
  <si>
    <t>LIPS - Time-Of-Day</t>
  </si>
  <si>
    <t>Demand Charge</t>
  </si>
  <si>
    <t>34.5 kV</t>
  </si>
  <si>
    <t>LARGE INDUSTRIAL POWER SERVICE (CONTINUED)</t>
  </si>
  <si>
    <t>LIPS-TOD Base Revenue</t>
  </si>
  <si>
    <t>LIPS Base Revenue w/o IS</t>
  </si>
  <si>
    <t>Rider IS</t>
  </si>
  <si>
    <t>No Notice</t>
  </si>
  <si>
    <t>5 Minute Notice</t>
  </si>
  <si>
    <t>Total IS Rider</t>
  </si>
  <si>
    <t>Total LIPS Base Revenue</t>
  </si>
  <si>
    <t>EECRF (exc. Trans.)</t>
  </si>
  <si>
    <t>HRC - LIPS</t>
  </si>
  <si>
    <t>HRC - LIPS-IS</t>
  </si>
  <si>
    <t>SCO-2 (T &amp; D)</t>
  </si>
  <si>
    <t>SCO-2 (T only)</t>
  </si>
  <si>
    <t>SRC-2 (T &amp; D)</t>
  </si>
  <si>
    <t>SRC-2 (T only)</t>
  </si>
  <si>
    <t>TTC - LIPS</t>
  </si>
  <si>
    <t>TTC - LIPS-IS</t>
  </si>
  <si>
    <t>FFF - LIPS</t>
  </si>
  <si>
    <t>FFF - LIPS-TOD</t>
  </si>
  <si>
    <t/>
  </si>
  <si>
    <t xml:space="preserve">Revenue Change </t>
  </si>
  <si>
    <t xml:space="preserve">Percent Change </t>
  </si>
  <si>
    <t>LIGHTING SERVICE</t>
  </si>
  <si>
    <t>KWH</t>
  </si>
  <si>
    <t>PER</t>
  </si>
  <si>
    <t>TEST</t>
  </si>
  <si>
    <t>PRESENT RATES</t>
  </si>
  <si>
    <t>PROPOSED RATES</t>
  </si>
  <si>
    <t>LINE</t>
  </si>
  <si>
    <t xml:space="preserve">RATE </t>
  </si>
  <si>
    <t>LIGHTING</t>
  </si>
  <si>
    <t>LIGHT</t>
  </si>
  <si>
    <t>YEAR</t>
  </si>
  <si>
    <t>NO. OF</t>
  </si>
  <si>
    <t>POLE</t>
  </si>
  <si>
    <t>NO</t>
  </si>
  <si>
    <t>CATEGORY</t>
  </si>
  <si>
    <t>RATE CODE</t>
  </si>
  <si>
    <t>TYPE</t>
  </si>
  <si>
    <t>LUMENS</t>
  </si>
  <si>
    <t>4000Hr</t>
  </si>
  <si>
    <t>LIGHTS</t>
  </si>
  <si>
    <t>RATE</t>
  </si>
  <si>
    <t>REVENUE</t>
  </si>
  <si>
    <t>NON-ROADWAY LIGHTING SERVICE</t>
  </si>
  <si>
    <t xml:space="preserve"> HIGH PRESSURE SODIUM</t>
  </si>
  <si>
    <t>ALCE,ALCE_U,ALCG</t>
  </si>
  <si>
    <t>4CE,4CG</t>
  </si>
  <si>
    <t>NRL</t>
  </si>
  <si>
    <t>ALCJ,ALCJ_U</t>
  </si>
  <si>
    <t>4CJ FLD</t>
  </si>
  <si>
    <t>ALCK,ALCK_U</t>
  </si>
  <si>
    <t>4CK FLD</t>
  </si>
  <si>
    <t>ALCR,ALCR_U</t>
  </si>
  <si>
    <t>4CR FLD</t>
  </si>
  <si>
    <t>ALCW;ALCW_U</t>
  </si>
  <si>
    <t>4CW Shoe</t>
  </si>
  <si>
    <t>ALCX;ALCX_U</t>
  </si>
  <si>
    <t>4CX Shoe</t>
  </si>
  <si>
    <t>ALCZ;ALCZ_U</t>
  </si>
  <si>
    <t>NA</t>
  </si>
  <si>
    <t>ALDA;ALDA_U</t>
  </si>
  <si>
    <t>4DA Acorn</t>
  </si>
  <si>
    <t>ALDB;ALDB_U</t>
  </si>
  <si>
    <t>4DB</t>
  </si>
  <si>
    <t>ALDC;ALDC_U</t>
  </si>
  <si>
    <t>4DC</t>
  </si>
  <si>
    <t>ALDD;ALDD_U</t>
  </si>
  <si>
    <t>4DD Col</t>
  </si>
  <si>
    <t xml:space="preserve"> MERCURY VAPOR</t>
  </si>
  <si>
    <t>ALCA;ALCA_U</t>
  </si>
  <si>
    <t>4CA LSE</t>
  </si>
  <si>
    <t>ALCB</t>
  </si>
  <si>
    <t>4CB LSE</t>
  </si>
  <si>
    <t>ALCC</t>
  </si>
  <si>
    <t>4CC LSE</t>
  </si>
  <si>
    <t>ALCD</t>
  </si>
  <si>
    <t>4CD LSE</t>
  </si>
  <si>
    <t>ALCL</t>
  </si>
  <si>
    <t>4CL FLD</t>
  </si>
  <si>
    <t>ALCM</t>
  </si>
  <si>
    <t>4CM FLD</t>
  </si>
  <si>
    <t>ALCN</t>
  </si>
  <si>
    <t>4CN FLD</t>
  </si>
  <si>
    <t>ALCO</t>
  </si>
  <si>
    <t>4CO FLD</t>
  </si>
  <si>
    <t xml:space="preserve"> METAL HALIDE</t>
  </si>
  <si>
    <t>ALCU,ALCU_U</t>
  </si>
  <si>
    <t>4CU FLD</t>
  </si>
  <si>
    <t>ALCS,ALCS_U</t>
  </si>
  <si>
    <t>4CS FLD</t>
  </si>
  <si>
    <t>ALCV;ALCV_U</t>
  </si>
  <si>
    <t>4CV Sec</t>
  </si>
  <si>
    <t>ALCY;ALCY_U</t>
  </si>
  <si>
    <t>4CY</t>
  </si>
  <si>
    <t>AREA LIGHTING SERVICE- LIGHT EMITTING DIODE (LED)</t>
  </si>
  <si>
    <t>ALEDA,ALEDA_U</t>
  </si>
  <si>
    <t>ALEDB,ALEDB_U</t>
  </si>
  <si>
    <t>ALEDC</t>
  </si>
  <si>
    <t>ALEDD</t>
  </si>
  <si>
    <t>ALEDE</t>
  </si>
  <si>
    <t>ALEDF</t>
  </si>
  <si>
    <t>ALEDG</t>
  </si>
  <si>
    <t>ALEDH</t>
  </si>
  <si>
    <t>ALEDJ</t>
  </si>
  <si>
    <t>RESIDENTIAL LIGHTING SERVICE (RLU)</t>
  </si>
  <si>
    <t>RL130</t>
  </si>
  <si>
    <t>130-39MV</t>
  </si>
  <si>
    <t>RL140</t>
  </si>
  <si>
    <t>140 MV</t>
  </si>
  <si>
    <t>RL150</t>
  </si>
  <si>
    <t>150 MV</t>
  </si>
  <si>
    <t>RL160</t>
  </si>
  <si>
    <t>160-69MV</t>
  </si>
  <si>
    <t>RL170</t>
  </si>
  <si>
    <t>170 MV</t>
  </si>
  <si>
    <t>RL180</t>
  </si>
  <si>
    <t>180-89MV</t>
  </si>
  <si>
    <t>RL190</t>
  </si>
  <si>
    <t>190-99HPS</t>
  </si>
  <si>
    <t>RLJA</t>
  </si>
  <si>
    <t>4JA MV</t>
  </si>
  <si>
    <t>RESIDENTIAL LIGHTING SERVICE -LED OPTION (RLU-LED)</t>
  </si>
  <si>
    <t>RL200</t>
  </si>
  <si>
    <t>RL210</t>
  </si>
  <si>
    <t>RL220</t>
  </si>
  <si>
    <t>RL230</t>
  </si>
  <si>
    <t>RL240</t>
  </si>
  <si>
    <t>ALCT,ALCT_U</t>
  </si>
  <si>
    <t>4CT</t>
  </si>
  <si>
    <t>STD WOOD POLE</t>
  </si>
  <si>
    <t>ALDE,ALDE_U</t>
  </si>
  <si>
    <t>4DE</t>
  </si>
  <si>
    <t>POLE, METAL 30 FT</t>
  </si>
  <si>
    <t>ALDF,ALDF_U</t>
  </si>
  <si>
    <t>4DF</t>
  </si>
  <si>
    <t>POLE, METAL 39 FT</t>
  </si>
  <si>
    <t>ALDG,ALDG_U</t>
  </si>
  <si>
    <t>4DG</t>
  </si>
  <si>
    <t>POLE, FIBERGLASS 18 FT</t>
  </si>
  <si>
    <t xml:space="preserve">ROADWAY LIGHTING SERVICE </t>
  </si>
  <si>
    <t>SHPA</t>
  </si>
  <si>
    <t>4PA  (A)</t>
  </si>
  <si>
    <t>RL</t>
  </si>
  <si>
    <t>SHPB</t>
  </si>
  <si>
    <t>4PB (B)</t>
  </si>
  <si>
    <t>SHPC</t>
  </si>
  <si>
    <t>4PC (A)</t>
  </si>
  <si>
    <t>SHPD</t>
  </si>
  <si>
    <t>SHPE; SHPE_U</t>
  </si>
  <si>
    <t>SHPF; SHPF_U</t>
  </si>
  <si>
    <t>SHPM; SHPM_U</t>
  </si>
  <si>
    <t>SHPN; SHPN_U</t>
  </si>
  <si>
    <t>SHPG,SHPG_U</t>
  </si>
  <si>
    <t>4PG,4PJ (A)</t>
  </si>
  <si>
    <t>SHPL</t>
  </si>
  <si>
    <t>4PL (C) LSE</t>
  </si>
  <si>
    <t>SHPO</t>
  </si>
  <si>
    <t>SHPP</t>
  </si>
  <si>
    <t>4PP</t>
  </si>
  <si>
    <t>SHP4</t>
  </si>
  <si>
    <t>4P4 (A) LSE</t>
  </si>
  <si>
    <t>SHKA</t>
  </si>
  <si>
    <t>4KA,WA,WJ</t>
  </si>
  <si>
    <t>SHKB,SHWK</t>
  </si>
  <si>
    <t>4KB,WK,WB</t>
  </si>
  <si>
    <t>SHKC</t>
  </si>
  <si>
    <t>4KC (A)</t>
  </si>
  <si>
    <t>SHKE</t>
  </si>
  <si>
    <t>4KE,WM,WD</t>
  </si>
  <si>
    <t>SHKG</t>
  </si>
  <si>
    <t>4KG,4MB (C)</t>
  </si>
  <si>
    <t>SHFD</t>
  </si>
  <si>
    <t>4FD (B)</t>
  </si>
  <si>
    <t>SHMA</t>
  </si>
  <si>
    <t>4MA (C)</t>
  </si>
  <si>
    <t>LED</t>
  </si>
  <si>
    <t>SLLA</t>
  </si>
  <si>
    <t>4LA</t>
  </si>
  <si>
    <t>SLLB</t>
  </si>
  <si>
    <t>4LB</t>
  </si>
  <si>
    <t>SLLC</t>
  </si>
  <si>
    <t>4LC</t>
  </si>
  <si>
    <t>SLLD</t>
  </si>
  <si>
    <t>4LD</t>
  </si>
  <si>
    <t>SLLE</t>
  </si>
  <si>
    <t>SLLG</t>
  </si>
  <si>
    <t>SLLH</t>
  </si>
  <si>
    <t>SLLL</t>
  </si>
  <si>
    <t>SLLM</t>
  </si>
  <si>
    <t>SLLN</t>
  </si>
  <si>
    <t>SLLO</t>
  </si>
  <si>
    <t>ENERGY ONLY</t>
  </si>
  <si>
    <t>SHGA</t>
  </si>
  <si>
    <t>4GA SHL(D)</t>
  </si>
  <si>
    <t>(ENERGY)</t>
  </si>
  <si>
    <t>SHXA</t>
  </si>
  <si>
    <t>4XA SHL(E)</t>
  </si>
  <si>
    <t>TOTAL LIGHTING</t>
  </si>
  <si>
    <t>RIDERS</t>
  </si>
  <si>
    <t>kWh</t>
  </si>
  <si>
    <t>TOTAL REVENUE</t>
  </si>
  <si>
    <t>REVENUE CHANGE</t>
  </si>
  <si>
    <t>PERCENT CHANGE</t>
  </si>
  <si>
    <t>WINTER STORM 02/2021</t>
  </si>
  <si>
    <t>Estimated KWH Impacts</t>
  </si>
  <si>
    <t>2/14/2021 - 2/17/2021</t>
  </si>
  <si>
    <t>ETI KWHs</t>
  </si>
  <si>
    <t>Commercial</t>
  </si>
  <si>
    <t>Industrial</t>
  </si>
  <si>
    <t>Governmental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</si>
</sst>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1">
    <numFmt numFmtId="5" formatCode="&quot;$&quot;#,##0_);\(&quot;$&quot;#,##0\)"/>
    <numFmt numFmtId="7" formatCode="&quot;$&quot;#,##0.00_);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_);\(0\)"/>
    <numFmt numFmtId="166" formatCode="&quot;$&quot;#,##0.00"/>
    <numFmt numFmtId="167" formatCode="&quot;$&quot;#,##0"/>
    <numFmt numFmtId="168" formatCode="_(* #,##0_);_(* \(#,##0\);_(* &quot;-&quot;??_);_(@_)"/>
    <numFmt numFmtId="169" formatCode="0.0%"/>
    <numFmt numFmtId="170" formatCode="_(* &quot;$&quot;#,##0_);[Red]_(* \(&quot;$&quot;#,##0\);_(* &quot;-&quot;??_);_(@_)"/>
    <numFmt numFmtId="171" formatCode="_(* #,##0_);[Red]_(* \(#,##0\);_(* &quot;-&quot;??_);_(@_)"/>
    <numFmt numFmtId="172" formatCode="_(* &quot;$&quot;#,##0.00_);[Red]_(* \(&quot;$&quot;#,##0.00\);_(* &quot;-&quot;??_);_(@_)"/>
    <numFmt numFmtId="173" formatCode="_(* &quot;$&quot;#,##0.00000_);[Red]_(* \(&quot;$&quot;#,##0.00000\);_(* &quot;-&quot;??_);_(@_)"/>
    <numFmt numFmtId="174" formatCode="_(&quot;$&quot;* #,##0.00000_);_(&quot;$&quot;* \(#,##0.00000\);_(&quot;$&quot;* &quot;-&quot;??_);_(@_)"/>
    <numFmt numFmtId="175" formatCode="&quot;$&quot;#,##0.00000_);\(&quot;$&quot;#,##0.00000\)"/>
    <numFmt numFmtId="176" formatCode="_(* &quot;$&quot;#,##0.000000_);[Red]_(* \(&quot;$&quot;#,##0.000000\);_(* &quot;-&quot;??_);_(@_)"/>
    <numFmt numFmtId="177" formatCode="_(* #,##0.000000_);_(* \(#,##0.000000\);_(* &quot;-&quot;??_);_(@_)"/>
    <numFmt numFmtId="178" formatCode="0.0000%"/>
    <numFmt numFmtId="179" formatCode="_(&quot;$&quot;* #,##0.000000_);_(&quot;$&quot;* \(#,##0.000000\);_(&quot;$&quot;* &quot;-&quot;??_);_(@_)"/>
    <numFmt numFmtId="180" formatCode="_(&quot;$&quot;* #,##0.000_);_(&quot;$&quot;* \(#,##0.000\);_(&quot;$&quot;* &quot;-&quot;??_);_(@_)"/>
    <numFmt numFmtId="181" formatCode="0.0000000_);[Red]\(0.0000000\)"/>
    <numFmt numFmtId="182" formatCode="&quot;$&quot;#,##0.000000_);\(&quot;$&quot;#,##0.000000\)"/>
    <numFmt numFmtId="183" formatCode=";;;"/>
    <numFmt numFmtId="184" formatCode="_(* #,##0.00%_);[Red]_(* \(#,##0.00%\);_(* &quot;-&quot;??_);_(@_)"/>
    <numFmt numFmtId="185" formatCode="#,##0.0000000_);[Red]\(#,##0.0000000\)"/>
    <numFmt numFmtId="186" formatCode="&quot;$&quot;#,##0.000_);\(&quot;$&quot;#,##0.000\)"/>
    <numFmt numFmtId="187" formatCode="0_)"/>
    <numFmt numFmtId="188" formatCode="0.0_)"/>
    <numFmt numFmtId="189" formatCode="0.000%"/>
  </numFmts>
  <fonts count="34" x14ac:knownFonts="1">
    <font>
      <sz val="8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b/>
      <sz val="10"/>
      <color indexed="14"/>
      <name val="Arial"/>
      <family val="2"/>
    </font>
    <font>
      <u val="singleAccounting"/>
      <sz val="10"/>
      <name val="Arial"/>
      <family val="2"/>
    </font>
    <font>
      <sz val="10"/>
      <color indexed="8"/>
      <name val="Arial"/>
      <family val="2"/>
    </font>
    <font>
      <u val="singleAccounting"/>
      <sz val="10"/>
      <color indexed="8"/>
      <name val="Arial"/>
      <family val="2"/>
    </font>
    <font>
      <u/>
      <sz val="10"/>
      <name val="Arial"/>
      <family val="2"/>
    </font>
    <font>
      <sz val="11"/>
      <color indexed="8"/>
      <name val="Calibri"/>
      <family val="2"/>
      <scheme val="minor"/>
    </font>
    <font>
      <b/>
      <sz val="8"/>
      <name val="Arial"/>
      <family val="2"/>
    </font>
    <font>
      <sz val="8"/>
      <color theme="0"/>
      <name val="Arial"/>
      <family val="2"/>
    </font>
    <font>
      <sz val="10"/>
      <name val="Times New Roman"/>
      <family val="1"/>
    </font>
    <font>
      <sz val="11"/>
      <name val="Arial"/>
      <family val="2"/>
    </font>
    <font>
      <sz val="10"/>
      <color indexed="12"/>
      <name val="Arial"/>
      <family val="2"/>
    </font>
    <font>
      <sz val="10"/>
      <color rgb="FF000000"/>
      <name val="Arial"/>
      <family val="2"/>
    </font>
    <font>
      <sz val="10"/>
      <color rgb="FFFF00FF"/>
      <name val="Arial"/>
      <family val="2"/>
    </font>
    <font>
      <sz val="10"/>
      <color rgb="FF0000FF"/>
      <name val="Arial"/>
      <family val="2"/>
    </font>
    <font>
      <sz val="10"/>
      <color indexed="17"/>
      <name val="Arial"/>
      <family val="2"/>
    </font>
    <font>
      <sz val="10"/>
      <color indexed="14"/>
      <name val="Arial"/>
      <family val="2"/>
    </font>
    <font>
      <sz val="10"/>
      <color theme="1"/>
      <name val="Arial"/>
      <family val="2"/>
    </font>
    <font>
      <u/>
      <sz val="10"/>
      <color indexed="10"/>
      <name val="Arial"/>
      <family val="2"/>
    </font>
    <font>
      <sz val="10"/>
      <color indexed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6"/>
      <color rgb="FF0000FF"/>
      <name val="Arial"/>
      <family val="2"/>
    </font>
    <font>
      <sz val="11"/>
      <color rgb="FF0000FF"/>
      <name val="Arial"/>
      <family val="2"/>
    </font>
    <font>
      <b/>
      <i/>
      <sz val="12"/>
      <color rgb="FF0000FF"/>
      <name val="Arial"/>
      <family val="2"/>
    </font>
    <font>
      <b/>
      <sz val="11"/>
      <color rgb="FF0000FF"/>
      <name val="Arial"/>
      <family val="2"/>
    </font>
    <font>
      <b/>
      <u/>
      <sz val="10"/>
      <name val="Arial"/>
      <family val="2"/>
    </font>
    <font>
      <b/>
      <sz val="10"/>
      <color rgb="FF444444"/>
      <name val="Times New Roman"/>
      <family val="1"/>
    </font>
    <font>
      <b/>
      <i/>
      <sz val="11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4" fillId="0" borderId="0"/>
    <xf numFmtId="0" fontId="22" fillId="0" borderId="0"/>
    <xf numFmtId="0" fontId="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</cellStyleXfs>
  <cellXfs count="314">
    <xf numFmtId="0" fontId="0" fillId="0" borderId="0" xfId="0"/>
    <xf numFmtId="0" fontId="3" fillId="0" borderId="0" xfId="3" applyFont="1"/>
    <xf numFmtId="0" fontId="3" fillId="0" borderId="0" xfId="3" applyFont="1" applyAlignment="1">
      <alignment horizontal="centerContinuous"/>
    </xf>
    <xf numFmtId="0" fontId="3" fillId="0" borderId="0" xfId="3" applyFont="1" applyAlignment="1">
      <alignment horizontal="centerContinuous" vertical="center"/>
    </xf>
    <xf numFmtId="0" fontId="5" fillId="0" borderId="0" xfId="3" applyFont="1"/>
    <xf numFmtId="0" fontId="6" fillId="0" borderId="0" xfId="3" applyFont="1"/>
    <xf numFmtId="0" fontId="2" fillId="0" borderId="0" xfId="3"/>
    <xf numFmtId="0" fontId="3" fillId="0" borderId="0" xfId="3" applyFont="1" applyAlignment="1">
      <alignment horizontal="center"/>
    </xf>
    <xf numFmtId="164" fontId="3" fillId="0" borderId="0" xfId="1" applyNumberFormat="1" applyFont="1" applyBorder="1" applyProtection="1"/>
    <xf numFmtId="164" fontId="8" fillId="0" borderId="0" xfId="1" applyNumberFormat="1" applyFont="1" applyBorder="1"/>
    <xf numFmtId="10" fontId="3" fillId="0" borderId="0" xfId="2" applyNumberFormat="1" applyFont="1" applyBorder="1" applyProtection="1"/>
    <xf numFmtId="164" fontId="3" fillId="0" borderId="0" xfId="1" applyNumberFormat="1" applyFont="1" applyBorder="1"/>
    <xf numFmtId="1" fontId="3" fillId="0" borderId="0" xfId="3" applyNumberFormat="1" applyFont="1" applyAlignment="1">
      <alignment horizontal="center"/>
    </xf>
    <xf numFmtId="0" fontId="3" fillId="0" borderId="0" xfId="3" quotePrefix="1" applyFont="1" applyAlignment="1">
      <alignment horizontal="left"/>
    </xf>
    <xf numFmtId="0" fontId="3" fillId="0" borderId="0" xfId="3" applyFont="1" applyAlignment="1">
      <alignment horizontal="left"/>
    </xf>
    <xf numFmtId="164" fontId="7" fillId="0" borderId="0" xfId="1" applyNumberFormat="1" applyFont="1" applyBorder="1" applyProtection="1"/>
    <xf numFmtId="164" fontId="7" fillId="0" borderId="0" xfId="1" applyNumberFormat="1" applyFont="1" applyFill="1" applyBorder="1" applyProtection="1"/>
    <xf numFmtId="164" fontId="9" fillId="0" borderId="0" xfId="1" applyNumberFormat="1" applyFont="1" applyBorder="1"/>
    <xf numFmtId="10" fontId="7" fillId="0" borderId="0" xfId="2" applyNumberFormat="1" applyFont="1" applyBorder="1" applyProtection="1"/>
    <xf numFmtId="0" fontId="8" fillId="0" borderId="0" xfId="3" applyFont="1"/>
    <xf numFmtId="164" fontId="8" fillId="0" borderId="0" xfId="3" applyNumberFormat="1" applyFont="1"/>
    <xf numFmtId="165" fontId="3" fillId="0" borderId="0" xfId="3" applyNumberFormat="1" applyFont="1"/>
    <xf numFmtId="5" fontId="10" fillId="0" borderId="0" xfId="3" applyNumberFormat="1" applyFont="1"/>
    <xf numFmtId="164" fontId="10" fillId="0" borderId="0" xfId="3" applyNumberFormat="1" applyFont="1"/>
    <xf numFmtId="0" fontId="3" fillId="0" borderId="0" xfId="3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164" fontId="2" fillId="0" borderId="0" xfId="3" applyNumberFormat="1"/>
    <xf numFmtId="0" fontId="6" fillId="0" borderId="0" xfId="4" applyFont="1"/>
    <xf numFmtId="0" fontId="6" fillId="0" borderId="0" xfId="4" applyFont="1" applyAlignment="1">
      <alignment horizontal="centerContinuous"/>
    </xf>
    <xf numFmtId="0" fontId="3" fillId="0" borderId="0" xfId="4" applyFont="1" applyAlignment="1">
      <alignment wrapText="1"/>
    </xf>
    <xf numFmtId="0" fontId="3" fillId="0" borderId="0" xfId="4" quotePrefix="1" applyFont="1" applyAlignment="1">
      <alignment horizontal="center" wrapText="1"/>
    </xf>
    <xf numFmtId="0" fontId="3" fillId="0" borderId="0" xfId="4" applyFont="1" applyAlignment="1">
      <alignment horizontal="center" wrapText="1"/>
    </xf>
    <xf numFmtId="0" fontId="3" fillId="0" borderId="2" xfId="4" applyFont="1" applyBorder="1" applyAlignment="1">
      <alignment wrapText="1"/>
    </xf>
    <xf numFmtId="0" fontId="2" fillId="0" borderId="0" xfId="4" applyAlignment="1">
      <alignment wrapText="1"/>
    </xf>
    <xf numFmtId="0" fontId="3" fillId="0" borderId="1" xfId="4" applyFont="1" applyBorder="1" applyAlignment="1">
      <alignment wrapText="1"/>
    </xf>
    <xf numFmtId="0" fontId="3" fillId="0" borderId="0" xfId="4" applyFont="1"/>
    <xf numFmtId="0" fontId="3" fillId="0" borderId="0" xfId="4" applyFont="1" applyAlignment="1">
      <alignment horizontal="center"/>
    </xf>
    <xf numFmtId="0" fontId="3" fillId="0" borderId="2" xfId="4" applyFont="1" applyBorder="1" applyAlignment="1">
      <alignment horizontal="center"/>
    </xf>
    <xf numFmtId="0" fontId="3" fillId="0" borderId="1" xfId="4" applyFont="1" applyBorder="1" applyAlignment="1">
      <alignment horizontal="center"/>
    </xf>
    <xf numFmtId="0" fontId="7" fillId="0" borderId="0" xfId="4" quotePrefix="1" applyFont="1" applyAlignment="1">
      <alignment horizontal="center"/>
    </xf>
    <xf numFmtId="0" fontId="7" fillId="0" borderId="2" xfId="4" applyFont="1" applyBorder="1" applyAlignment="1">
      <alignment horizontal="center"/>
    </xf>
    <xf numFmtId="0" fontId="7" fillId="0" borderId="1" xfId="4" applyFont="1" applyBorder="1" applyAlignment="1">
      <alignment horizontal="center"/>
    </xf>
    <xf numFmtId="0" fontId="3" fillId="0" borderId="0" xfId="4" quotePrefix="1" applyFont="1" applyAlignment="1">
      <alignment horizontal="center"/>
    </xf>
    <xf numFmtId="1" fontId="3" fillId="0" borderId="0" xfId="4" applyNumberFormat="1" applyFont="1"/>
    <xf numFmtId="1" fontId="3" fillId="0" borderId="0" xfId="4" applyNumberFormat="1" applyFont="1" applyAlignment="1">
      <alignment horizontal="center"/>
    </xf>
    <xf numFmtId="0" fontId="3" fillId="0" borderId="0" xfId="9" applyAlignment="1">
      <alignment wrapText="1"/>
    </xf>
    <xf numFmtId="0" fontId="3" fillId="0" borderId="0" xfId="4" applyFont="1" applyAlignment="1">
      <alignment horizontal="left"/>
    </xf>
    <xf numFmtId="1" fontId="3" fillId="0" borderId="0" xfId="3" applyNumberFormat="1" applyFont="1" applyAlignment="1">
      <alignment horizontal="left"/>
    </xf>
    <xf numFmtId="166" fontId="3" fillId="0" borderId="1" xfId="1" applyNumberFormat="1" applyFont="1" applyBorder="1" applyProtection="1"/>
    <xf numFmtId="167" fontId="3" fillId="0" borderId="0" xfId="1" applyNumberFormat="1" applyFont="1" applyBorder="1" applyProtection="1"/>
    <xf numFmtId="167" fontId="8" fillId="0" borderId="0" xfId="1" applyNumberFormat="1" applyFont="1" applyBorder="1"/>
    <xf numFmtId="167" fontId="3" fillId="0" borderId="0" xfId="1" applyNumberFormat="1" applyFont="1" applyFill="1" applyBorder="1" applyProtection="1"/>
    <xf numFmtId="167" fontId="3" fillId="0" borderId="0" xfId="1" applyNumberFormat="1" applyFont="1"/>
    <xf numFmtId="167" fontId="3" fillId="0" borderId="0" xfId="1" applyNumberFormat="1" applyFont="1" applyBorder="1"/>
    <xf numFmtId="167" fontId="3" fillId="0" borderId="3" xfId="1" applyNumberFormat="1" applyFont="1" applyBorder="1" applyProtection="1"/>
    <xf numFmtId="167" fontId="3" fillId="0" borderId="5" xfId="1" applyNumberFormat="1" applyFont="1" applyBorder="1" applyProtection="1"/>
    <xf numFmtId="167" fontId="8" fillId="0" borderId="0" xfId="1" applyNumberFormat="1" applyFont="1" applyFill="1" applyBorder="1"/>
    <xf numFmtId="167" fontId="3" fillId="0" borderId="1" xfId="1" applyNumberFormat="1" applyFont="1" applyBorder="1" applyProtection="1"/>
    <xf numFmtId="167" fontId="3" fillId="0" borderId="0" xfId="1" applyNumberFormat="1" applyFont="1" applyFill="1" applyBorder="1"/>
    <xf numFmtId="10" fontId="3" fillId="0" borderId="0" xfId="2" applyNumberFormat="1" applyFont="1"/>
    <xf numFmtId="10" fontId="3" fillId="0" borderId="3" xfId="2" applyNumberFormat="1" applyFont="1" applyBorder="1" applyProtection="1"/>
    <xf numFmtId="167" fontId="3" fillId="0" borderId="2" xfId="1" applyNumberFormat="1" applyFont="1" applyBorder="1" applyProtection="1"/>
    <xf numFmtId="167" fontId="3" fillId="0" borderId="4" xfId="1" applyNumberFormat="1" applyFont="1" applyBorder="1" applyProtection="1"/>
    <xf numFmtId="167" fontId="8" fillId="0" borderId="3" xfId="1" applyNumberFormat="1" applyFont="1" applyFill="1" applyBorder="1"/>
    <xf numFmtId="0" fontId="2" fillId="0" borderId="0" xfId="10" applyFont="1" applyAlignment="1">
      <alignment horizontal="centerContinuous"/>
    </xf>
    <xf numFmtId="3" fontId="2" fillId="0" borderId="0" xfId="10" applyNumberFormat="1" applyFont="1" applyAlignment="1">
      <alignment horizontal="centerContinuous"/>
    </xf>
    <xf numFmtId="0" fontId="2" fillId="0" borderId="0" xfId="10" applyFont="1"/>
    <xf numFmtId="0" fontId="12" fillId="0" borderId="6" xfId="10" applyFont="1" applyBorder="1" applyAlignment="1">
      <alignment horizontal="centerContinuous"/>
    </xf>
    <xf numFmtId="0" fontId="2" fillId="0" borderId="6" xfId="10" applyFont="1" applyBorder="1" applyAlignment="1">
      <alignment horizontal="centerContinuous"/>
    </xf>
    <xf numFmtId="3" fontId="2" fillId="0" borderId="6" xfId="10" applyNumberFormat="1" applyFont="1" applyBorder="1" applyAlignment="1">
      <alignment horizontal="centerContinuous"/>
    </xf>
    <xf numFmtId="0" fontId="12" fillId="0" borderId="0" xfId="10" applyFont="1" applyAlignment="1">
      <alignment horizontal="left"/>
    </xf>
    <xf numFmtId="3" fontId="12" fillId="0" borderId="0" xfId="10" applyNumberFormat="1" applyFont="1" applyAlignment="1">
      <alignment horizontal="centerContinuous"/>
    </xf>
    <xf numFmtId="0" fontId="12" fillId="0" borderId="3" xfId="10" applyFont="1" applyBorder="1" applyAlignment="1">
      <alignment horizontal="centerContinuous"/>
    </xf>
    <xf numFmtId="0" fontId="12" fillId="0" borderId="0" xfId="10" applyFont="1" applyAlignment="1">
      <alignment horizontal="centerContinuous"/>
    </xf>
    <xf numFmtId="0" fontId="2" fillId="0" borderId="0" xfId="10" quotePrefix="1" applyFont="1" applyAlignment="1">
      <alignment horizontal="center"/>
    </xf>
    <xf numFmtId="0" fontId="2" fillId="0" borderId="0" xfId="10" applyFont="1" applyAlignment="1">
      <alignment horizontal="center"/>
    </xf>
    <xf numFmtId="0" fontId="2" fillId="0" borderId="7" xfId="10" applyFont="1" applyBorder="1" applyAlignment="1">
      <alignment horizontal="center"/>
    </xf>
    <xf numFmtId="0" fontId="12" fillId="0" borderId="0" xfId="10" applyFont="1" applyAlignment="1">
      <alignment horizontal="center"/>
    </xf>
    <xf numFmtId="0" fontId="2" fillId="0" borderId="7" xfId="10" quotePrefix="1" applyFont="1" applyBorder="1" applyAlignment="1">
      <alignment horizontal="center"/>
    </xf>
    <xf numFmtId="3" fontId="12" fillId="0" borderId="0" xfId="10" applyNumberFormat="1" applyFont="1" applyAlignment="1">
      <alignment horizontal="center"/>
    </xf>
    <xf numFmtId="37" fontId="2" fillId="0" borderId="0" xfId="10" applyNumberFormat="1" applyFont="1"/>
    <xf numFmtId="43" fontId="2" fillId="0" borderId="0" xfId="11" applyFont="1" applyBorder="1"/>
    <xf numFmtId="168" fontId="13" fillId="0" borderId="0" xfId="12" applyNumberFormat="1" applyFont="1" applyFill="1"/>
    <xf numFmtId="168" fontId="2" fillId="0" borderId="0" xfId="10" applyNumberFormat="1" applyFont="1"/>
    <xf numFmtId="0" fontId="2" fillId="0" borderId="0" xfId="10" quotePrefix="1" applyFont="1" applyAlignment="1">
      <alignment horizontal="left"/>
    </xf>
    <xf numFmtId="3" fontId="2" fillId="0" borderId="0" xfId="10" quotePrefix="1" applyNumberFormat="1" applyFont="1" applyAlignment="1">
      <alignment horizontal="center"/>
    </xf>
    <xf numFmtId="43" fontId="2" fillId="0" borderId="0" xfId="11" applyFont="1" applyFill="1" applyBorder="1"/>
    <xf numFmtId="0" fontId="2" fillId="0" borderId="8" xfId="10" applyFont="1" applyBorder="1" applyAlignment="1">
      <alignment horizontal="center"/>
    </xf>
    <xf numFmtId="0" fontId="2" fillId="0" borderId="8" xfId="10" applyFont="1" applyBorder="1"/>
    <xf numFmtId="37" fontId="2" fillId="0" borderId="8" xfId="10" applyNumberFormat="1" applyFont="1" applyBorder="1"/>
    <xf numFmtId="0" fontId="1" fillId="0" borderId="0" xfId="13"/>
    <xf numFmtId="168" fontId="2" fillId="0" borderId="0" xfId="14" applyNumberFormat="1" applyFont="1" applyAlignment="1">
      <alignment vertical="center"/>
    </xf>
    <xf numFmtId="0" fontId="2" fillId="0" borderId="0" xfId="14" applyFont="1" applyAlignment="1">
      <alignment vertical="center"/>
    </xf>
    <xf numFmtId="0" fontId="3" fillId="0" borderId="0" xfId="10"/>
    <xf numFmtId="43" fontId="2" fillId="0" borderId="0" xfId="11" applyFont="1"/>
    <xf numFmtId="3" fontId="2" fillId="0" borderId="0" xfId="10" applyNumberFormat="1" applyFont="1"/>
    <xf numFmtId="0" fontId="3" fillId="0" borderId="0" xfId="10" quotePrefix="1" applyAlignment="1">
      <alignment horizontal="center" vertical="top" textRotation="180" readingOrder="1"/>
    </xf>
    <xf numFmtId="0" fontId="3" fillId="0" borderId="0" xfId="10" applyAlignment="1">
      <alignment vertical="top" textRotation="180" readingOrder="1"/>
    </xf>
    <xf numFmtId="0" fontId="2" fillId="0" borderId="0" xfId="10" applyFont="1" applyAlignment="1">
      <alignment vertical="center"/>
    </xf>
    <xf numFmtId="43" fontId="2" fillId="0" borderId="0" xfId="11" applyFont="1" applyFill="1"/>
    <xf numFmtId="43" fontId="2" fillId="0" borderId="0" xfId="10" applyNumberFormat="1" applyFont="1"/>
    <xf numFmtId="0" fontId="15" fillId="0" borderId="0" xfId="0" applyFont="1"/>
    <xf numFmtId="167" fontId="15" fillId="0" borderId="0" xfId="0" applyNumberFormat="1" applyFont="1"/>
    <xf numFmtId="37" fontId="15" fillId="0" borderId="0" xfId="0" applyNumberFormat="1" applyFont="1"/>
    <xf numFmtId="166" fontId="15" fillId="0" borderId="0" xfId="0" applyNumberFormat="1" applyFont="1"/>
    <xf numFmtId="0" fontId="15" fillId="0" borderId="0" xfId="0" applyFont="1" applyAlignment="1">
      <alignment horizontal="center" wrapText="1"/>
    </xf>
    <xf numFmtId="169" fontId="15" fillId="0" borderId="0" xfId="2" applyNumberFormat="1" applyFont="1"/>
    <xf numFmtId="167" fontId="15" fillId="0" borderId="0" xfId="0" applyNumberFormat="1" applyFont="1" applyAlignment="1">
      <alignment wrapText="1"/>
    </xf>
    <xf numFmtId="0" fontId="15" fillId="0" borderId="0" xfId="0" applyFont="1" applyAlignment="1">
      <alignment horizontal="right"/>
    </xf>
    <xf numFmtId="166" fontId="15" fillId="0" borderId="0" xfId="0" applyNumberFormat="1" applyFont="1" applyAlignment="1">
      <alignment horizontal="right"/>
    </xf>
    <xf numFmtId="7" fontId="15" fillId="0" borderId="0" xfId="0" applyNumberFormat="1" applyFont="1"/>
    <xf numFmtId="3" fontId="15" fillId="0" borderId="0" xfId="0" applyNumberFormat="1" applyFont="1"/>
    <xf numFmtId="5" fontId="15" fillId="0" borderId="0" xfId="0" applyNumberFormat="1" applyFont="1"/>
    <xf numFmtId="0" fontId="3" fillId="0" borderId="0" xfId="0" applyFont="1"/>
    <xf numFmtId="0" fontId="3" fillId="0" borderId="0" xfId="0" quotePrefix="1" applyFont="1" applyAlignment="1">
      <alignment horizontal="right"/>
    </xf>
    <xf numFmtId="44" fontId="3" fillId="0" borderId="0" xfId="1" applyFont="1" applyAlignment="1"/>
    <xf numFmtId="0" fontId="3" fillId="0" borderId="0" xfId="0" applyFont="1" applyAlignment="1">
      <alignment horizontal="right"/>
    </xf>
    <xf numFmtId="0" fontId="16" fillId="0" borderId="0" xfId="0" applyFont="1"/>
    <xf numFmtId="0" fontId="3" fillId="0" borderId="0" xfId="0" applyFont="1" applyAlignment="1">
      <alignment vertical="center"/>
    </xf>
    <xf numFmtId="0" fontId="17" fillId="0" borderId="0" xfId="0" applyFont="1"/>
    <xf numFmtId="0" fontId="3" fillId="0" borderId="0" xfId="0" applyFont="1" applyAlignment="1">
      <alignment horizontal="centerContinuous" vertical="center"/>
    </xf>
    <xf numFmtId="0" fontId="16" fillId="0" borderId="0" xfId="0" applyFont="1" applyAlignment="1">
      <alignment horizontal="centerContinuous" vertical="center"/>
    </xf>
    <xf numFmtId="170" fontId="3" fillId="0" borderId="0" xfId="0" applyNumberFormat="1" applyFont="1"/>
    <xf numFmtId="164" fontId="3" fillId="0" borderId="0" xfId="0" applyNumberFormat="1" applyFont="1"/>
    <xf numFmtId="0" fontId="3" fillId="0" borderId="0" xfId="0" quotePrefix="1" applyFont="1" applyAlignment="1">
      <alignment horizontal="centerContinuous" vertical="center"/>
    </xf>
    <xf numFmtId="0" fontId="3" fillId="0" borderId="0" xfId="0" applyFont="1" applyAlignment="1">
      <alignment horizontal="centerContinuous"/>
    </xf>
    <xf numFmtId="0" fontId="3" fillId="0" borderId="0" xfId="0" quotePrefix="1" applyFont="1" applyAlignment="1">
      <alignment horizontal="center"/>
    </xf>
    <xf numFmtId="168" fontId="3" fillId="0" borderId="0" xfId="11" applyNumberFormat="1" applyFont="1" applyAlignment="1"/>
    <xf numFmtId="0" fontId="3" fillId="0" borderId="0" xfId="0" applyFont="1" applyAlignment="1">
      <alignment horizontal="left"/>
    </xf>
    <xf numFmtId="171" fontId="3" fillId="0" borderId="0" xfId="0" applyNumberFormat="1" applyFont="1"/>
    <xf numFmtId="172" fontId="3" fillId="0" borderId="0" xfId="0" applyNumberFormat="1" applyFont="1"/>
    <xf numFmtId="170" fontId="3" fillId="0" borderId="0" xfId="1" applyNumberFormat="1" applyFont="1" applyFill="1" applyAlignment="1" applyProtection="1"/>
    <xf numFmtId="44" fontId="3" fillId="0" borderId="0" xfId="1" applyFont="1"/>
    <xf numFmtId="0" fontId="3" fillId="0" borderId="0" xfId="0" quotePrefix="1" applyFont="1" applyAlignment="1">
      <alignment horizontal="left"/>
    </xf>
    <xf numFmtId="171" fontId="7" fillId="0" borderId="0" xfId="0" applyNumberFormat="1" applyFont="1"/>
    <xf numFmtId="170" fontId="7" fillId="0" borderId="0" xfId="1" applyNumberFormat="1" applyFont="1" applyFill="1" applyBorder="1" applyAlignment="1" applyProtection="1"/>
    <xf numFmtId="170" fontId="3" fillId="0" borderId="0" xfId="1" applyNumberFormat="1" applyFont="1" applyFill="1" applyBorder="1" applyAlignment="1" applyProtection="1"/>
    <xf numFmtId="43" fontId="3" fillId="0" borderId="0" xfId="11" applyFont="1" applyAlignment="1"/>
    <xf numFmtId="170" fontId="3" fillId="0" borderId="0" xfId="1" applyNumberFormat="1" applyFont="1" applyFill="1" applyAlignment="1"/>
    <xf numFmtId="173" fontId="3" fillId="0" borderId="0" xfId="0" applyNumberFormat="1" applyFont="1"/>
    <xf numFmtId="174" fontId="3" fillId="0" borderId="0" xfId="1" applyNumberFormat="1" applyFont="1"/>
    <xf numFmtId="175" fontId="18" fillId="0" borderId="0" xfId="0" quotePrefix="1" applyNumberFormat="1" applyFont="1"/>
    <xf numFmtId="175" fontId="8" fillId="0" borderId="0" xfId="0" applyNumberFormat="1" applyFont="1"/>
    <xf numFmtId="9" fontId="3" fillId="0" borderId="0" xfId="2" applyFont="1"/>
    <xf numFmtId="44" fontId="0" fillId="0" borderId="0" xfId="0" applyNumberFormat="1"/>
    <xf numFmtId="44" fontId="3" fillId="0" borderId="0" xfId="0" applyNumberFormat="1" applyFont="1"/>
    <xf numFmtId="175" fontId="3" fillId="0" borderId="0" xfId="0" applyNumberFormat="1" applyFont="1"/>
    <xf numFmtId="164" fontId="3" fillId="0" borderId="0" xfId="1" applyNumberFormat="1" applyFont="1" applyFill="1" applyAlignment="1" applyProtection="1"/>
    <xf numFmtId="37" fontId="3" fillId="0" borderId="0" xfId="0" applyNumberFormat="1" applyFont="1"/>
    <xf numFmtId="176" fontId="3" fillId="0" borderId="0" xfId="0" applyNumberFormat="1" applyFont="1"/>
    <xf numFmtId="0" fontId="3" fillId="0" borderId="0" xfId="0" quotePrefix="1" applyFont="1" applyAlignment="1">
      <alignment horizontal="left" indent="1"/>
    </xf>
    <xf numFmtId="164" fontId="3" fillId="0" borderId="0" xfId="1" applyNumberFormat="1" applyFont="1" applyFill="1" applyAlignment="1"/>
    <xf numFmtId="170" fontId="19" fillId="0" borderId="0" xfId="1" applyNumberFormat="1" applyFont="1" applyFill="1" applyAlignment="1" applyProtection="1"/>
    <xf numFmtId="164" fontId="16" fillId="0" borderId="0" xfId="1" applyNumberFormat="1" applyFont="1" applyFill="1" applyAlignment="1" applyProtection="1"/>
    <xf numFmtId="177" fontId="3" fillId="0" borderId="0" xfId="11" applyNumberFormat="1" applyFont="1" applyAlignment="1"/>
    <xf numFmtId="178" fontId="3" fillId="0" borderId="0" xfId="2" applyNumberFormat="1" applyFont="1" applyAlignment="1"/>
    <xf numFmtId="179" fontId="3" fillId="0" borderId="0" xfId="1" applyNumberFormat="1" applyFont="1" applyAlignment="1"/>
    <xf numFmtId="180" fontId="3" fillId="0" borderId="0" xfId="1" applyNumberFormat="1" applyFont="1" applyAlignment="1"/>
    <xf numFmtId="181" fontId="3" fillId="0" borderId="0" xfId="2" applyNumberFormat="1" applyFont="1" applyFill="1" applyAlignment="1" applyProtection="1"/>
    <xf numFmtId="182" fontId="16" fillId="0" borderId="0" xfId="0" applyNumberFormat="1" applyFont="1"/>
    <xf numFmtId="164" fontId="3" fillId="0" borderId="9" xfId="1" applyNumberFormat="1" applyFont="1" applyFill="1" applyBorder="1" applyAlignment="1" applyProtection="1"/>
    <xf numFmtId="164" fontId="3" fillId="0" borderId="0" xfId="1" applyNumberFormat="1" applyFont="1" applyFill="1" applyBorder="1" applyAlignment="1" applyProtection="1"/>
    <xf numFmtId="183" fontId="3" fillId="0" borderId="0" xfId="0" applyNumberFormat="1" applyFont="1"/>
    <xf numFmtId="184" fontId="3" fillId="0" borderId="0" xfId="0" applyNumberFormat="1" applyFont="1"/>
    <xf numFmtId="164" fontId="3" fillId="0" borderId="0" xfId="1" applyNumberFormat="1" applyFont="1" applyFill="1" applyAlignment="1">
      <alignment horizontal="centerContinuous"/>
    </xf>
    <xf numFmtId="7" fontId="3" fillId="0" borderId="0" xfId="0" applyNumberFormat="1" applyFont="1"/>
    <xf numFmtId="37" fontId="3" fillId="0" borderId="10" xfId="0" applyNumberFormat="1" applyFont="1" applyBorder="1"/>
    <xf numFmtId="164" fontId="3" fillId="0" borderId="10" xfId="1" applyNumberFormat="1" applyFont="1" applyFill="1" applyBorder="1" applyAlignment="1" applyProtection="1"/>
    <xf numFmtId="7" fontId="16" fillId="0" borderId="0" xfId="0" applyNumberFormat="1" applyFont="1"/>
    <xf numFmtId="37" fontId="3" fillId="0" borderId="9" xfId="0" applyNumberFormat="1" applyFont="1" applyBorder="1"/>
    <xf numFmtId="37" fontId="3" fillId="0" borderId="0" xfId="0" quotePrefix="1" applyNumberFormat="1" applyFont="1"/>
    <xf numFmtId="37" fontId="3" fillId="0" borderId="3" xfId="0" applyNumberFormat="1" applyFont="1" applyBorder="1"/>
    <xf numFmtId="175" fontId="16" fillId="0" borderId="0" xfId="0" applyNumberFormat="1" applyFont="1"/>
    <xf numFmtId="0" fontId="2" fillId="0" borderId="0" xfId="0" applyFont="1"/>
    <xf numFmtId="37" fontId="3" fillId="0" borderId="3" xfId="0" quotePrefix="1" applyNumberFormat="1" applyFont="1" applyBorder="1"/>
    <xf numFmtId="5" fontId="3" fillId="0" borderId="0" xfId="0" applyNumberFormat="1" applyFont="1"/>
    <xf numFmtId="182" fontId="3" fillId="0" borderId="0" xfId="0" quotePrefix="1" applyNumberFormat="1" applyFont="1" applyAlignment="1">
      <alignment horizontal="right"/>
    </xf>
    <xf numFmtId="37" fontId="8" fillId="0" borderId="0" xfId="0" applyNumberFormat="1" applyFont="1"/>
    <xf numFmtId="182" fontId="3" fillId="0" borderId="0" xfId="0" applyNumberFormat="1" applyFont="1"/>
    <xf numFmtId="43" fontId="8" fillId="0" borderId="0" xfId="11" applyFont="1" applyFill="1" applyAlignment="1" applyProtection="1"/>
    <xf numFmtId="182" fontId="8" fillId="0" borderId="0" xfId="0" applyNumberFormat="1" applyFont="1"/>
    <xf numFmtId="185" fontId="3" fillId="0" borderId="0" xfId="0" applyNumberFormat="1" applyFont="1"/>
    <xf numFmtId="178" fontId="8" fillId="0" borderId="0" xfId="2" applyNumberFormat="1" applyFont="1" applyFill="1" applyAlignment="1" applyProtection="1"/>
    <xf numFmtId="37" fontId="16" fillId="0" borderId="0" xfId="0" applyNumberFormat="1" applyFont="1"/>
    <xf numFmtId="164" fontId="3" fillId="0" borderId="3" xfId="1" applyNumberFormat="1" applyFont="1" applyFill="1" applyBorder="1" applyAlignment="1" applyProtection="1"/>
    <xf numFmtId="41" fontId="3" fillId="0" borderId="0" xfId="0" applyNumberFormat="1" applyFont="1"/>
    <xf numFmtId="186" fontId="3" fillId="0" borderId="0" xfId="0" applyNumberFormat="1" applyFont="1"/>
    <xf numFmtId="178" fontId="3" fillId="0" borderId="0" xfId="2" applyNumberFormat="1" applyFont="1" applyFill="1" applyAlignment="1" applyProtection="1"/>
    <xf numFmtId="187" fontId="3" fillId="0" borderId="0" xfId="0" applyNumberFormat="1" applyFont="1"/>
    <xf numFmtId="0" fontId="20" fillId="0" borderId="0" xfId="0" quotePrefix="1" applyFont="1" applyAlignment="1">
      <alignment horizontal="left"/>
    </xf>
    <xf numFmtId="0" fontId="20" fillId="0" borderId="0" xfId="0" applyFont="1"/>
    <xf numFmtId="164" fontId="20" fillId="0" borderId="0" xfId="1" applyNumberFormat="1" applyFont="1" applyFill="1" applyAlignment="1"/>
    <xf numFmtId="37" fontId="3" fillId="0" borderId="0" xfId="0" applyNumberFormat="1" applyFont="1" applyAlignment="1">
      <alignment horizontal="left"/>
    </xf>
    <xf numFmtId="10" fontId="3" fillId="0" borderId="0" xfId="0" applyNumberFormat="1" applyFont="1"/>
    <xf numFmtId="164" fontId="3" fillId="0" borderId="0" xfId="1" applyNumberFormat="1" applyFont="1" applyFill="1" applyAlignment="1">
      <alignment horizontal="center"/>
    </xf>
    <xf numFmtId="164" fontId="3" fillId="0" borderId="0" xfId="1" applyNumberFormat="1" applyFont="1" applyFill="1" applyAlignment="1">
      <alignment horizontal="right"/>
    </xf>
    <xf numFmtId="183" fontId="3" fillId="0" borderId="0" xfId="0" applyNumberFormat="1" applyFont="1" applyAlignment="1">
      <alignment horizontal="left"/>
    </xf>
    <xf numFmtId="164" fontId="3" fillId="0" borderId="0" xfId="1" applyNumberFormat="1" applyFont="1" applyBorder="1" applyAlignment="1">
      <alignment horizontal="right"/>
    </xf>
    <xf numFmtId="164" fontId="3" fillId="0" borderId="0" xfId="1" applyNumberFormat="1" applyFont="1" applyBorder="1" applyAlignment="1" applyProtection="1"/>
    <xf numFmtId="164" fontId="3" fillId="0" borderId="0" xfId="1" applyNumberFormat="1" applyFont="1" applyAlignment="1" applyProtection="1"/>
    <xf numFmtId="7" fontId="3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3" fontId="3" fillId="0" borderId="0" xfId="0" applyNumberFormat="1" applyFont="1" applyAlignment="1">
      <alignment vertical="center"/>
    </xf>
    <xf numFmtId="0" fontId="7" fillId="0" borderId="0" xfId="15" applyFont="1" applyAlignment="1">
      <alignment horizontal="centerContinuous" vertical="center"/>
    </xf>
    <xf numFmtId="44" fontId="3" fillId="0" borderId="0" xfId="1" applyFont="1" applyFill="1" applyAlignment="1">
      <alignment vertical="center"/>
    </xf>
    <xf numFmtId="44" fontId="3" fillId="0" borderId="0" xfId="1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44" fontId="3" fillId="0" borderId="0" xfId="1" applyFont="1" applyFill="1"/>
    <xf numFmtId="44" fontId="10" fillId="0" borderId="0" xfId="1" applyFont="1" applyFill="1" applyAlignment="1">
      <alignment horizontal="center" vertical="center"/>
    </xf>
    <xf numFmtId="0" fontId="3" fillId="0" borderId="11" xfId="0" applyFont="1" applyBorder="1"/>
    <xf numFmtId="0" fontId="3" fillId="0" borderId="12" xfId="0" applyFont="1" applyBorder="1"/>
    <xf numFmtId="0" fontId="3" fillId="0" borderId="13" xfId="0" applyFont="1" applyBorder="1"/>
    <xf numFmtId="44" fontId="3" fillId="0" borderId="0" xfId="1" quotePrefix="1" applyFont="1" applyFill="1" applyAlignment="1">
      <alignment horizontal="center" vertical="center"/>
    </xf>
    <xf numFmtId="1" fontId="3" fillId="0" borderId="13" xfId="0" applyNumberFormat="1" applyFont="1" applyBorder="1"/>
    <xf numFmtId="0" fontId="10" fillId="0" borderId="0" xfId="0" quotePrefix="1" applyFont="1" applyAlignment="1">
      <alignment horizontal="left" vertical="center"/>
    </xf>
    <xf numFmtId="0" fontId="3" fillId="0" borderId="14" xfId="0" applyFont="1" applyBorder="1"/>
    <xf numFmtId="0" fontId="3" fillId="0" borderId="15" xfId="0" applyFont="1" applyBorder="1"/>
    <xf numFmtId="1" fontId="3" fillId="0" borderId="16" xfId="0" applyNumberFormat="1" applyFont="1" applyBorder="1"/>
    <xf numFmtId="172" fontId="3" fillId="0" borderId="0" xfId="0" applyNumberFormat="1" applyFont="1" applyAlignment="1">
      <alignment vertical="center"/>
    </xf>
    <xf numFmtId="0" fontId="23" fillId="0" borderId="0" xfId="0" quotePrefix="1" applyFont="1" applyAlignment="1">
      <alignment horizontal="left" vertical="center"/>
    </xf>
    <xf numFmtId="168" fontId="3" fillId="0" borderId="0" xfId="11" applyNumberFormat="1" applyFont="1" applyFill="1"/>
    <xf numFmtId="0" fontId="3" fillId="0" borderId="0" xfId="0" applyFont="1" applyAlignment="1">
      <alignment horizontal="left" vertical="center"/>
    </xf>
    <xf numFmtId="171" fontId="3" fillId="0" borderId="0" xfId="0" applyNumberFormat="1" applyFont="1" applyAlignment="1">
      <alignment vertical="center"/>
    </xf>
    <xf numFmtId="188" fontId="3" fillId="0" borderId="0" xfId="0" applyNumberFormat="1" applyFont="1" applyAlignment="1">
      <alignment vertical="center"/>
    </xf>
    <xf numFmtId="171" fontId="16" fillId="0" borderId="0" xfId="0" applyNumberFormat="1" applyFont="1" applyAlignment="1">
      <alignment vertical="center"/>
    </xf>
    <xf numFmtId="172" fontId="16" fillId="0" borderId="0" xfId="0" applyNumberFormat="1" applyFont="1" applyAlignment="1">
      <alignment vertical="center"/>
    </xf>
    <xf numFmtId="170" fontId="3" fillId="0" borderId="0" xfId="1" applyNumberFormat="1" applyFont="1" applyFill="1" applyAlignment="1" applyProtection="1">
      <alignment vertical="center"/>
    </xf>
    <xf numFmtId="184" fontId="0" fillId="0" borderId="0" xfId="0" applyNumberFormat="1"/>
    <xf numFmtId="189" fontId="3" fillId="0" borderId="0" xfId="2" applyNumberFormat="1" applyFont="1" applyFill="1" applyAlignment="1">
      <alignment vertical="center"/>
    </xf>
    <xf numFmtId="0" fontId="3" fillId="0" borderId="0" xfId="0" quotePrefix="1" applyFont="1" applyAlignment="1">
      <alignment horizontal="left" vertical="center"/>
    </xf>
    <xf numFmtId="172" fontId="19" fillId="0" borderId="0" xfId="0" applyNumberFormat="1" applyFont="1" applyAlignment="1">
      <alignment vertical="center"/>
    </xf>
    <xf numFmtId="0" fontId="3" fillId="0" borderId="16" xfId="0" applyFont="1" applyBorder="1"/>
    <xf numFmtId="0" fontId="3" fillId="0" borderId="17" xfId="0" applyFont="1" applyBorder="1"/>
    <xf numFmtId="0" fontId="3" fillId="0" borderId="0" xfId="0" quotePrefix="1" applyFont="1" applyAlignment="1">
      <alignment horizontal="center" vertical="center"/>
    </xf>
    <xf numFmtId="168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16" fillId="0" borderId="0" xfId="0" applyNumberFormat="1" applyFont="1" applyAlignment="1">
      <alignment vertical="center"/>
    </xf>
    <xf numFmtId="7" fontId="8" fillId="0" borderId="0" xfId="0" applyNumberFormat="1" applyFont="1" applyAlignment="1">
      <alignment vertical="center"/>
    </xf>
    <xf numFmtId="7" fontId="16" fillId="0" borderId="0" xfId="0" applyNumberFormat="1" applyFont="1" applyAlignment="1">
      <alignment vertical="center"/>
    </xf>
    <xf numFmtId="5" fontId="3" fillId="0" borderId="0" xfId="0" applyNumberFormat="1" applyFont="1" applyAlignment="1">
      <alignment vertical="center"/>
    </xf>
    <xf numFmtId="0" fontId="3" fillId="0" borderId="18" xfId="0" applyFont="1" applyBorder="1"/>
    <xf numFmtId="0" fontId="3" fillId="0" borderId="19" xfId="0" applyFont="1" applyBorder="1"/>
    <xf numFmtId="1" fontId="3" fillId="0" borderId="20" xfId="0" applyNumberFormat="1" applyFont="1" applyBorder="1"/>
    <xf numFmtId="168" fontId="3" fillId="0" borderId="0" xfId="11" applyNumberFormat="1" applyFont="1" applyFill="1" applyAlignment="1">
      <alignment vertical="center"/>
    </xf>
    <xf numFmtId="0" fontId="3" fillId="0" borderId="0" xfId="16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173" fontId="16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179" fontId="3" fillId="0" borderId="0" xfId="1" applyNumberFormat="1" applyFont="1" applyFill="1"/>
    <xf numFmtId="173" fontId="8" fillId="0" borderId="0" xfId="0" applyNumberFormat="1" applyFont="1" applyAlignment="1">
      <alignment vertical="center"/>
    </xf>
    <xf numFmtId="175" fontId="8" fillId="0" borderId="0" xfId="0" applyNumberFormat="1" applyFont="1" applyAlignment="1">
      <alignment vertical="center"/>
    </xf>
    <xf numFmtId="44" fontId="16" fillId="0" borderId="0" xfId="0" applyNumberFormat="1" applyFont="1" applyAlignment="1">
      <alignment vertical="center"/>
    </xf>
    <xf numFmtId="164" fontId="3" fillId="0" borderId="0" xfId="1" applyNumberFormat="1" applyFont="1" applyFill="1" applyAlignment="1" applyProtection="1">
      <alignment vertical="center"/>
    </xf>
    <xf numFmtId="43" fontId="3" fillId="0" borderId="0" xfId="0" applyNumberFormat="1" applyFont="1" applyAlignment="1">
      <alignment vertical="center"/>
    </xf>
    <xf numFmtId="168" fontId="3" fillId="0" borderId="0" xfId="0" applyNumberFormat="1" applyFont="1"/>
    <xf numFmtId="176" fontId="8" fillId="0" borderId="0" xfId="0" applyNumberFormat="1" applyFont="1" applyAlignment="1">
      <alignment vertical="center"/>
    </xf>
    <xf numFmtId="176" fontId="3" fillId="0" borderId="0" xfId="0" applyNumberFormat="1" applyFont="1" applyAlignment="1">
      <alignment vertical="center"/>
    </xf>
    <xf numFmtId="178" fontId="3" fillId="0" borderId="0" xfId="2" applyNumberFormat="1" applyFont="1" applyFill="1" applyAlignment="1">
      <alignment vertical="center"/>
    </xf>
    <xf numFmtId="5" fontId="3" fillId="0" borderId="3" xfId="0" applyNumberFormat="1" applyFont="1" applyBorder="1"/>
    <xf numFmtId="164" fontId="3" fillId="0" borderId="0" xfId="0" applyNumberFormat="1" applyFont="1" applyAlignment="1">
      <alignment vertical="center"/>
    </xf>
    <xf numFmtId="10" fontId="3" fillId="0" borderId="0" xfId="2" applyNumberFormat="1" applyFont="1" applyFill="1" applyAlignment="1" applyProtection="1">
      <alignment vertical="center"/>
    </xf>
    <xf numFmtId="178" fontId="3" fillId="0" borderId="0" xfId="0" applyNumberFormat="1" applyFont="1" applyAlignment="1">
      <alignment vertical="center"/>
    </xf>
    <xf numFmtId="0" fontId="24" fillId="0" borderId="0" xfId="0" quotePrefix="1" applyFont="1" applyAlignment="1">
      <alignment horizontal="left" vertical="center"/>
    </xf>
    <xf numFmtId="0" fontId="15" fillId="0" borderId="0" xfId="0" applyFont="1" applyAlignment="1">
      <alignment horizontal="center"/>
    </xf>
    <xf numFmtId="0" fontId="7" fillId="0" borderId="0" xfId="4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8" fillId="0" borderId="0" xfId="0" applyFont="1"/>
    <xf numFmtId="0" fontId="30" fillId="0" borderId="3" xfId="0" applyFont="1" applyBorder="1"/>
    <xf numFmtId="0" fontId="3" fillId="2" borderId="0" xfId="9" applyFill="1"/>
    <xf numFmtId="0" fontId="3" fillId="2" borderId="4" xfId="9" applyFill="1" applyBorder="1"/>
    <xf numFmtId="0" fontId="3" fillId="2" borderId="3" xfId="9" applyFill="1" applyBorder="1"/>
    <xf numFmtId="0" fontId="3" fillId="2" borderId="5" xfId="9" applyFill="1" applyBorder="1"/>
    <xf numFmtId="0" fontId="3" fillId="2" borderId="2" xfId="9" applyFill="1" applyBorder="1"/>
    <xf numFmtId="168" fontId="3" fillId="2" borderId="21" xfId="11" applyNumberFormat="1" applyFont="1" applyFill="1" applyBorder="1"/>
    <xf numFmtId="0" fontId="3" fillId="2" borderId="22" xfId="9" applyFill="1" applyBorder="1" applyAlignment="1">
      <alignment horizontal="center"/>
    </xf>
    <xf numFmtId="168" fontId="3" fillId="2" borderId="0" xfId="11" applyNumberFormat="1" applyFont="1" applyFill="1" applyBorder="1"/>
    <xf numFmtId="0" fontId="3" fillId="2" borderId="22" xfId="9" applyFill="1" applyBorder="1"/>
    <xf numFmtId="0" fontId="31" fillId="2" borderId="0" xfId="9" applyFont="1" applyFill="1" applyAlignment="1">
      <alignment horizontal="center"/>
    </xf>
    <xf numFmtId="0" fontId="31" fillId="2" borderId="22" xfId="9" applyFont="1" applyFill="1" applyBorder="1" applyAlignment="1">
      <alignment horizontal="center"/>
    </xf>
    <xf numFmtId="0" fontId="32" fillId="2" borderId="22" xfId="9" applyFont="1" applyFill="1" applyBorder="1" applyAlignment="1">
      <alignment horizontal="left" vertical="center"/>
    </xf>
    <xf numFmtId="0" fontId="25" fillId="2" borderId="0" xfId="9" applyFont="1" applyFill="1"/>
    <xf numFmtId="0" fontId="25" fillId="2" borderId="2" xfId="9" applyFont="1" applyFill="1" applyBorder="1"/>
    <xf numFmtId="0" fontId="26" fillId="2" borderId="0" xfId="9" applyFont="1" applyFill="1"/>
    <xf numFmtId="0" fontId="26" fillId="2" borderId="2" xfId="9" applyFont="1" applyFill="1" applyBorder="1"/>
    <xf numFmtId="0" fontId="3" fillId="2" borderId="23" xfId="9" applyFill="1" applyBorder="1"/>
    <xf numFmtId="0" fontId="3" fillId="2" borderId="24" xfId="9" applyFill="1" applyBorder="1"/>
    <xf numFmtId="0" fontId="17" fillId="2" borderId="25" xfId="9" applyFont="1" applyFill="1" applyBorder="1" applyAlignment="1">
      <alignment vertical="center"/>
    </xf>
    <xf numFmtId="167" fontId="28" fillId="0" borderId="0" xfId="0" applyNumberFormat="1" applyFont="1"/>
    <xf numFmtId="167" fontId="28" fillId="0" borderId="3" xfId="0" applyNumberFormat="1" applyFont="1" applyBorder="1" applyAlignment="1">
      <alignment wrapText="1"/>
    </xf>
    <xf numFmtId="167" fontId="28" fillId="0" borderId="3" xfId="0" applyNumberFormat="1" applyFont="1" applyBorder="1"/>
    <xf numFmtId="0" fontId="28" fillId="0" borderId="0" xfId="0" applyFont="1" applyAlignment="1">
      <alignment horizontal="left" wrapText="1"/>
    </xf>
    <xf numFmtId="166" fontId="28" fillId="0" borderId="0" xfId="0" applyNumberFormat="1" applyFont="1"/>
    <xf numFmtId="37" fontId="28" fillId="0" borderId="0" xfId="0" applyNumberFormat="1" applyFont="1"/>
    <xf numFmtId="7" fontId="28" fillId="0" borderId="0" xfId="0" applyNumberFormat="1" applyFont="1"/>
    <xf numFmtId="5" fontId="28" fillId="0" borderId="0" xfId="0" applyNumberFormat="1" applyFont="1"/>
    <xf numFmtId="0" fontId="30" fillId="0" borderId="3" xfId="0" applyFont="1" applyBorder="1" applyAlignment="1">
      <alignment horizontal="center"/>
    </xf>
    <xf numFmtId="0" fontId="29" fillId="0" borderId="26" xfId="0" applyFont="1" applyBorder="1" applyAlignment="1">
      <alignment horizontal="center"/>
    </xf>
    <xf numFmtId="0" fontId="29" fillId="0" borderId="27" xfId="0" applyFont="1" applyBorder="1" applyAlignment="1">
      <alignment horizontal="center"/>
    </xf>
    <xf numFmtId="0" fontId="29" fillId="0" borderId="28" xfId="0" applyFont="1" applyBorder="1" applyAlignment="1">
      <alignment horizontal="center"/>
    </xf>
    <xf numFmtId="0" fontId="33" fillId="0" borderId="26" xfId="0" applyFont="1" applyBorder="1" applyAlignment="1">
      <alignment horizontal="center"/>
    </xf>
    <xf numFmtId="0" fontId="33" fillId="0" borderId="27" xfId="0" applyFont="1" applyBorder="1" applyAlignment="1">
      <alignment horizontal="center"/>
    </xf>
    <xf numFmtId="0" fontId="33" fillId="0" borderId="28" xfId="0" applyFont="1" applyBorder="1" applyAlignment="1">
      <alignment horizontal="center"/>
    </xf>
    <xf numFmtId="0" fontId="27" fillId="0" borderId="0" xfId="0" applyFont="1" applyAlignment="1">
      <alignment horizontal="center"/>
    </xf>
    <xf numFmtId="0" fontId="7" fillId="0" borderId="0" xfId="4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6" fillId="2" borderId="22" xfId="9" applyFont="1" applyFill="1" applyBorder="1" applyAlignment="1">
      <alignment horizontal="center"/>
    </xf>
    <xf numFmtId="0" fontId="26" fillId="2" borderId="0" xfId="9" applyFont="1" applyFill="1" applyAlignment="1">
      <alignment horizontal="center"/>
    </xf>
    <xf numFmtId="0" fontId="25" fillId="2" borderId="22" xfId="9" applyFont="1" applyFill="1" applyBorder="1" applyAlignment="1">
      <alignment horizontal="center"/>
    </xf>
    <xf numFmtId="0" fontId="25" fillId="2" borderId="0" xfId="9" applyFont="1" applyFill="1" applyAlignment="1">
      <alignment horizontal="center"/>
    </xf>
  </cellXfs>
  <cellStyles count="23">
    <cellStyle name="Comma 12" xfId="22"/>
    <cellStyle name="Comma 2" xfId="11"/>
    <cellStyle name="Comma 3" xfId="12"/>
    <cellStyle name="Comma 3 7" xfId="21"/>
    <cellStyle name="Comma 9" xfId="5"/>
    <cellStyle name="Currency" xfId="1" builtinId="4"/>
    <cellStyle name="Currency 2" xfId="6"/>
    <cellStyle name="Currency 4" xfId="20"/>
    <cellStyle name="Currency 5" xfId="7"/>
    <cellStyle name="Normal" xfId="0" builtinId="0"/>
    <cellStyle name="Normal 10" xfId="3"/>
    <cellStyle name="Normal 12" xfId="17"/>
    <cellStyle name="Normal 12 2" xfId="18"/>
    <cellStyle name="Normal 17" xfId="9"/>
    <cellStyle name="Normal 2" xfId="13"/>
    <cellStyle name="Normal 3" xfId="15"/>
    <cellStyle name="Normal 3 2" xfId="10"/>
    <cellStyle name="Normal 3 3" xfId="4"/>
    <cellStyle name="Normal_Adj_kWh" xfId="14"/>
    <cellStyle name="Normal_EGSTX Revenue Calc 0307 TY_WIP" xfId="16"/>
    <cellStyle name="Percent" xfId="2" builtinId="5"/>
    <cellStyle name="Percent 2 3" xfId="8"/>
    <cellStyle name="Percent 6" xfId="19"/>
  </cellStyles>
  <dxfs count="0"/>
  <tableStyles count="0" defaultTableStyle="TableStyleMedium2" defaultPivotStyle="PivotStyleLight16"/>
  <colors>
    <mruColors>
      <color rgb="FF33CC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133350</xdr:colOff>
      <xdr:row>17</xdr:row>
      <xdr:rowOff>38100</xdr:rowOff>
    </xdr:from>
    <xdr:to>
      <xdr:col>6</xdr:col>
      <xdr:colOff>3657600</xdr:colOff>
      <xdr:row>19</xdr:row>
      <xdr:rowOff>152400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C0BACB6-00F6-46F1-A1E9-F2A0A00D6D33}"/>
            </a:ext>
          </a:extLst>
        </xdr:cNvPr>
        <xdr:cNvSpPr txBox="1"/>
      </xdr:nvSpPr>
      <xdr:spPr>
        <a:xfrm>
          <a:off x="5511800" y="3606800"/>
          <a:ext cx="6197600" cy="495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solidFill>
                <a:srgbClr val="0000FF"/>
              </a:solidFill>
            </a:rPr>
            <a:t>The Company</a:t>
          </a:r>
          <a:r>
            <a:rPr lang="en-US" sz="1100" baseline="0">
              <a:solidFill>
                <a:srgbClr val="0000FF"/>
              </a:solidFill>
            </a:rPr>
            <a:t> does not agree that a Winter Storm Uri adjustment is necessary.  This workpaper has been created to correct errors in the calculation and information provided by TIEC witness Pollock.</a:t>
          </a:r>
          <a:endParaRPr lang="en-US" sz="1100">
            <a:solidFill>
              <a:srgbClr val="0000FF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pscsvr2\audits\08-103-U%20OG&amp;E%20Rate%20Case\Files%20from%20Company\Application\MFR%20Filing%20(8-29-08)\Volume%20I\Schedule%20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- SECTION E"/>
      <sheetName val="Schedule E-1"/>
      <sheetName val="Schedule E-2"/>
      <sheetName val="Schedule E-3"/>
      <sheetName val="Schedule E-4"/>
      <sheetName val="Schedule E-5"/>
      <sheetName val="Schedule E-7"/>
      <sheetName val="Schedule E-8"/>
      <sheetName val="Schedule E-15"/>
      <sheetName val="Schedule E-15.1"/>
      <sheetName val="SchE-15.1a. By Portion_By Month"/>
      <sheetName val="Sch E-15.1b-h. Billing Dates"/>
      <sheetName val="Schedule E-16"/>
      <sheetName val="WP E-16a"/>
      <sheetName val="WP E-16b"/>
      <sheetName val="WP E-16c"/>
      <sheetName val="Schedule E-17"/>
      <sheetName val="Info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view="pageLayout" zoomScaleNormal="100" workbookViewId="0">
      <selection activeCell="F15" sqref="F15"/>
    </sheetView>
  </sheetViews>
  <sheetFormatPr defaultColWidth="9.33203125" defaultRowHeight="15" customHeight="1" x14ac:dyDescent="0.3"/>
  <cols>
    <col min="1" max="1" width="52.44140625" style="101" customWidth="1"/>
    <col min="2" max="2" width="20.77734375" style="101" customWidth="1"/>
    <col min="3" max="3" width="21.77734375" style="101" customWidth="1"/>
    <col min="4" max="4" width="3.6640625" style="101" customWidth="1"/>
    <col min="5" max="5" width="20.77734375" style="101" customWidth="1"/>
    <col min="6" max="6" width="22.33203125" style="101" customWidth="1"/>
    <col min="7" max="7" width="66.109375" style="101" customWidth="1"/>
    <col min="8" max="8" width="11.77734375" style="101" customWidth="1"/>
    <col min="9" max="16384" width="9.33203125" style="101"/>
  </cols>
  <sheetData>
    <row r="1" spans="1:8" s="270" customFormat="1" ht="28" customHeight="1" x14ac:dyDescent="0.4">
      <c r="A1" s="306" t="s">
        <v>0</v>
      </c>
      <c r="B1" s="306"/>
      <c r="C1" s="306"/>
      <c r="D1" s="306"/>
      <c r="E1" s="306"/>
      <c r="F1" s="306"/>
      <c r="G1" s="306"/>
    </row>
    <row r="2" spans="1:8" s="270" customFormat="1" ht="15" customHeight="1" x14ac:dyDescent="0.3"/>
    <row r="3" spans="1:8" s="270" customFormat="1" ht="15" customHeight="1" x14ac:dyDescent="0.35">
      <c r="A3" s="300" t="s">
        <v>1</v>
      </c>
      <c r="B3" s="301"/>
      <c r="C3" s="302"/>
      <c r="E3" s="303" t="s">
        <v>2</v>
      </c>
      <c r="F3" s="304"/>
      <c r="G3" s="305"/>
    </row>
    <row r="4" spans="1:8" s="270" customFormat="1" ht="15" customHeight="1" x14ac:dyDescent="0.3">
      <c r="A4" s="271" t="s">
        <v>3</v>
      </c>
      <c r="B4" s="271" t="s">
        <v>4</v>
      </c>
      <c r="C4" s="271" t="s">
        <v>5</v>
      </c>
      <c r="E4" s="299" t="s">
        <v>6</v>
      </c>
      <c r="F4" s="299" t="s">
        <v>7</v>
      </c>
      <c r="G4" s="299" t="s">
        <v>8</v>
      </c>
    </row>
    <row r="5" spans="1:8" ht="15" customHeight="1" x14ac:dyDescent="0.3">
      <c r="A5" s="101" t="s">
        <v>9</v>
      </c>
      <c r="B5" s="102">
        <f>'Schedule Q-7 Analysis'!D8</f>
        <v>819466613</v>
      </c>
      <c r="C5" s="108" t="s">
        <v>10</v>
      </c>
      <c r="E5" s="291">
        <v>0</v>
      </c>
      <c r="F5" s="291">
        <f>+B5+E5</f>
        <v>819466613</v>
      </c>
      <c r="G5" s="270"/>
    </row>
    <row r="6" spans="1:8" ht="28" x14ac:dyDescent="0.3">
      <c r="A6" s="101" t="s">
        <v>11</v>
      </c>
      <c r="B6" s="107">
        <f>'Q-1 Summary Rev'!D27</f>
        <v>197502903</v>
      </c>
      <c r="C6" s="108" t="s">
        <v>12</v>
      </c>
      <c r="D6" s="105"/>
      <c r="E6" s="292">
        <f>-B6</f>
        <v>-197502903</v>
      </c>
      <c r="F6" s="293">
        <f>+B6+E6</f>
        <v>0</v>
      </c>
      <c r="G6" s="294" t="s">
        <v>13</v>
      </c>
      <c r="H6" s="105"/>
    </row>
    <row r="7" spans="1:8" ht="15" customHeight="1" x14ac:dyDescent="0.3">
      <c r="A7" s="102" t="s">
        <v>14</v>
      </c>
      <c r="B7" s="102">
        <f>SUM(B5:B6)</f>
        <v>1016969516</v>
      </c>
      <c r="C7" s="109"/>
      <c r="E7" s="291">
        <f>+E5+E6</f>
        <v>-197502903</v>
      </c>
      <c r="F7" s="291">
        <f>+F5+F6</f>
        <v>819466613</v>
      </c>
      <c r="G7" s="295" t="s">
        <v>15</v>
      </c>
      <c r="H7" s="106"/>
    </row>
    <row r="8" spans="1:8" ht="15" customHeight="1" x14ac:dyDescent="0.3">
      <c r="A8" s="102"/>
      <c r="B8" s="103"/>
      <c r="C8" s="109"/>
      <c r="E8" s="296"/>
      <c r="F8" s="295"/>
      <c r="G8" s="295"/>
      <c r="H8" s="106"/>
    </row>
    <row r="9" spans="1:8" ht="15" customHeight="1" x14ac:dyDescent="0.3">
      <c r="A9" s="102" t="s">
        <v>16</v>
      </c>
      <c r="B9" s="103">
        <f>'Schedule O-1.1'!O20</f>
        <v>19283711913.53331</v>
      </c>
      <c r="C9" s="109" t="s">
        <v>17</v>
      </c>
      <c r="E9" s="296">
        <v>0</v>
      </c>
      <c r="F9" s="296">
        <f>+B9+E9</f>
        <v>19283711913.53331</v>
      </c>
      <c r="G9" s="295"/>
      <c r="H9" s="106"/>
    </row>
    <row r="10" spans="1:8" ht="15" customHeight="1" x14ac:dyDescent="0.3">
      <c r="A10" s="102" t="s">
        <v>18</v>
      </c>
      <c r="B10" s="103">
        <f>B9/1000</f>
        <v>19283711.913533311</v>
      </c>
      <c r="C10" s="104"/>
      <c r="E10" s="296">
        <v>0</v>
      </c>
      <c r="F10" s="296">
        <f>+F9/1000</f>
        <v>19283711.913533311</v>
      </c>
      <c r="G10" s="295"/>
      <c r="H10" s="106"/>
    </row>
    <row r="11" spans="1:8" ht="15" customHeight="1" x14ac:dyDescent="0.3">
      <c r="A11" s="102"/>
      <c r="B11" s="103"/>
      <c r="C11" s="104"/>
      <c r="E11" s="296"/>
      <c r="F11" s="295"/>
      <c r="G11" s="295"/>
      <c r="H11" s="106"/>
    </row>
    <row r="12" spans="1:8" ht="15" customHeight="1" x14ac:dyDescent="0.3">
      <c r="A12" s="102" t="s">
        <v>19</v>
      </c>
      <c r="B12" s="110">
        <f>B7/B10</f>
        <v>52.73722821415366</v>
      </c>
      <c r="C12" s="104"/>
      <c r="E12" s="296"/>
      <c r="F12" s="297">
        <f>F7/F10</f>
        <v>42.495273559075429</v>
      </c>
      <c r="G12" s="295"/>
      <c r="H12" s="106"/>
    </row>
    <row r="13" spans="1:8" ht="15" customHeight="1" x14ac:dyDescent="0.3">
      <c r="A13" s="102"/>
      <c r="B13" s="103"/>
      <c r="C13" s="104"/>
      <c r="D13" s="103"/>
      <c r="E13" s="296"/>
      <c r="F13" s="295"/>
      <c r="G13" s="295"/>
      <c r="H13" s="106"/>
    </row>
    <row r="14" spans="1:8" ht="15" customHeight="1" x14ac:dyDescent="0.3">
      <c r="A14" s="101" t="s">
        <v>20</v>
      </c>
      <c r="B14" s="111">
        <v>44290</v>
      </c>
      <c r="E14" s="270"/>
      <c r="F14" s="296">
        <f>+'TIEC 6-001'!F13/1000</f>
        <v>39208.031487035259</v>
      </c>
      <c r="G14" s="270" t="s">
        <v>21</v>
      </c>
    </row>
    <row r="15" spans="1:8" ht="15" customHeight="1" x14ac:dyDescent="0.3">
      <c r="A15" s="101" t="s">
        <v>22</v>
      </c>
      <c r="B15" s="112">
        <f>B12*B14</f>
        <v>2335731.8376048654</v>
      </c>
      <c r="C15" s="106">
        <f>B15/B7</f>
        <v>2.2967569832298348E-3</v>
      </c>
      <c r="E15" s="270"/>
      <c r="F15" s="298">
        <f>+F12*F14</f>
        <v>1666156.0237544063</v>
      </c>
      <c r="G15" s="270" t="s">
        <v>23</v>
      </c>
    </row>
    <row r="16" spans="1:8" ht="15" customHeight="1" x14ac:dyDescent="0.3">
      <c r="E16" s="270"/>
      <c r="F16" s="270"/>
      <c r="G16" s="270"/>
    </row>
    <row r="17" spans="1:7" ht="15" customHeight="1" x14ac:dyDescent="0.3">
      <c r="A17" s="101" t="s">
        <v>24</v>
      </c>
      <c r="B17" s="102">
        <f>B7+B15</f>
        <v>1019305247.8376049</v>
      </c>
      <c r="E17" s="270"/>
      <c r="F17" s="291">
        <f>F7+F15</f>
        <v>821132769.02375436</v>
      </c>
      <c r="G17" s="270"/>
    </row>
    <row r="19" spans="1:7" ht="15" customHeight="1" x14ac:dyDescent="0.3">
      <c r="A19" s="270" t="s">
        <v>25</v>
      </c>
    </row>
    <row r="20" spans="1:7" ht="15" customHeight="1" x14ac:dyDescent="0.3">
      <c r="A20" s="270" t="s">
        <v>26</v>
      </c>
    </row>
  </sheetData>
  <mergeCells count="3">
    <mergeCell ref="A3:C3"/>
    <mergeCell ref="E3:G3"/>
    <mergeCell ref="A1:G1"/>
  </mergeCells>
  <pageMargins left="0.7" right="0.7" top="0.75" bottom="0.75" header="0.3" footer="0.3"/>
  <pageSetup orientation="portrait" horizontalDpi="90" verticalDpi="90" r:id="rId1"/>
  <headerFooter>
    <oddHeader>&amp;RWP/CKE Rebuttal Testimony/1
Docket No. 53719
Page &amp;P of 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81"/>
  <sheetViews>
    <sheetView view="pageLayout" zoomScaleNormal="100" workbookViewId="0">
      <selection activeCell="C30" sqref="C30"/>
    </sheetView>
  </sheetViews>
  <sheetFormatPr defaultColWidth="10.6640625" defaultRowHeight="10" x14ac:dyDescent="0.2"/>
  <cols>
    <col min="1" max="1" width="7.77734375" style="66" bestFit="1" customWidth="1"/>
    <col min="2" max="2" width="1" style="66" customWidth="1"/>
    <col min="3" max="3" width="31.33203125" style="66" bestFit="1" customWidth="1"/>
    <col min="4" max="4" width="1" style="66" customWidth="1"/>
    <col min="5" max="5" width="11" style="66" bestFit="1" customWidth="1"/>
    <col min="6" max="6" width="9.44140625" style="66" bestFit="1" customWidth="1"/>
    <col min="7" max="7" width="8.6640625" style="66" customWidth="1"/>
    <col min="8" max="8" width="1" style="66" customWidth="1"/>
    <col min="9" max="9" width="19.33203125" style="66" bestFit="1" customWidth="1"/>
    <col min="10" max="10" width="1" style="66" customWidth="1"/>
    <col min="11" max="11" width="14" style="66" bestFit="1" customWidth="1"/>
    <col min="12" max="12" width="12.6640625" style="66" bestFit="1" customWidth="1"/>
    <col min="13" max="13" width="16.6640625" style="66" bestFit="1" customWidth="1"/>
    <col min="14" max="14" width="1" style="66" customWidth="1"/>
    <col min="15" max="15" width="16.77734375" style="66" bestFit="1" customWidth="1"/>
    <col min="16" max="18" width="3.44140625" style="66" customWidth="1"/>
    <col min="19" max="19" width="3.109375" style="66" customWidth="1"/>
    <col min="20" max="20" width="15.77734375" style="66" bestFit="1" customWidth="1"/>
    <col min="21" max="21" width="2.33203125" style="66" bestFit="1" customWidth="1"/>
    <col min="22" max="22" width="3.33203125" style="66" bestFit="1" customWidth="1"/>
    <col min="23" max="23" width="28.44140625" style="66" bestFit="1" customWidth="1"/>
    <col min="24" max="24" width="18.33203125" style="66" bestFit="1" customWidth="1"/>
    <col min="25" max="25" width="13.109375" style="66" bestFit="1" customWidth="1"/>
    <col min="26" max="26" width="13.33203125" style="66" bestFit="1" customWidth="1"/>
    <col min="27" max="16384" width="10.6640625" style="66"/>
  </cols>
  <sheetData>
    <row r="1" spans="1:26" x14ac:dyDescent="0.2">
      <c r="A1" s="64" t="s">
        <v>27</v>
      </c>
      <c r="B1" s="64"/>
      <c r="C1" s="64"/>
      <c r="D1" s="65"/>
      <c r="E1" s="64"/>
      <c r="F1" s="64"/>
      <c r="G1" s="64"/>
      <c r="H1" s="65"/>
      <c r="I1" s="64"/>
      <c r="J1" s="65"/>
      <c r="K1" s="64"/>
      <c r="L1" s="64"/>
      <c r="M1" s="64"/>
      <c r="N1" s="65"/>
      <c r="O1" s="64"/>
    </row>
    <row r="2" spans="1:26" x14ac:dyDescent="0.2">
      <c r="A2" s="64" t="s">
        <v>28</v>
      </c>
      <c r="B2" s="64"/>
      <c r="C2" s="64"/>
      <c r="D2" s="65"/>
      <c r="E2" s="64"/>
      <c r="F2" s="64"/>
      <c r="G2" s="64"/>
      <c r="H2" s="65"/>
      <c r="I2" s="64"/>
      <c r="J2" s="65"/>
      <c r="K2" s="64"/>
      <c r="L2" s="64"/>
      <c r="M2" s="64"/>
      <c r="N2" s="65"/>
      <c r="O2" s="64"/>
    </row>
    <row r="3" spans="1:26" x14ac:dyDescent="0.2">
      <c r="A3" s="64" t="s">
        <v>29</v>
      </c>
      <c r="B3" s="64"/>
      <c r="C3" s="64"/>
      <c r="D3" s="65"/>
      <c r="E3" s="64"/>
      <c r="F3" s="64"/>
      <c r="G3" s="64"/>
      <c r="H3" s="65"/>
      <c r="I3" s="64"/>
      <c r="J3" s="65"/>
      <c r="K3" s="64"/>
      <c r="L3" s="64"/>
      <c r="M3" s="64"/>
      <c r="N3" s="65"/>
      <c r="O3" s="64"/>
    </row>
    <row r="4" spans="1:26" x14ac:dyDescent="0.2">
      <c r="A4" s="64"/>
      <c r="B4" s="64"/>
      <c r="C4" s="64"/>
      <c r="D4" s="65"/>
      <c r="E4" s="64"/>
      <c r="F4" s="64"/>
      <c r="G4" s="64"/>
      <c r="H4" s="65"/>
      <c r="I4" s="64"/>
      <c r="J4" s="65"/>
      <c r="K4" s="64"/>
      <c r="L4" s="64"/>
      <c r="M4" s="64"/>
      <c r="N4" s="65"/>
      <c r="O4" s="64"/>
    </row>
    <row r="5" spans="1:26" ht="11" thickBot="1" x14ac:dyDescent="0.3">
      <c r="A5" s="64"/>
      <c r="B5" s="64"/>
      <c r="C5" s="64"/>
      <c r="D5" s="65"/>
      <c r="E5" s="67" t="s">
        <v>30</v>
      </c>
      <c r="F5" s="68"/>
      <c r="G5" s="68"/>
      <c r="H5" s="69"/>
      <c r="I5" s="68"/>
      <c r="J5" s="69"/>
      <c r="K5" s="68"/>
      <c r="L5" s="68"/>
      <c r="M5" s="68"/>
      <c r="N5" s="69"/>
      <c r="O5" s="68"/>
    </row>
    <row r="6" spans="1:26" ht="11" thickTop="1" x14ac:dyDescent="0.25">
      <c r="A6" s="70"/>
      <c r="B6" s="70"/>
      <c r="D6" s="65"/>
      <c r="H6" s="65"/>
      <c r="J6" s="65"/>
      <c r="N6" s="65"/>
    </row>
    <row r="7" spans="1:26" ht="10.5" x14ac:dyDescent="0.25">
      <c r="D7" s="71"/>
      <c r="E7" s="72" t="s">
        <v>31</v>
      </c>
      <c r="F7" s="72"/>
      <c r="G7" s="72"/>
      <c r="H7" s="71"/>
      <c r="I7" s="72" t="s">
        <v>32</v>
      </c>
      <c r="J7" s="72"/>
      <c r="K7" s="72"/>
      <c r="L7" s="72"/>
      <c r="M7" s="72"/>
      <c r="N7" s="72"/>
      <c r="O7" s="72"/>
    </row>
    <row r="8" spans="1:26" ht="10.5" x14ac:dyDescent="0.25">
      <c r="D8" s="71"/>
      <c r="E8" s="73"/>
      <c r="F8" s="73"/>
      <c r="G8" s="73"/>
      <c r="H8" s="71"/>
      <c r="I8" s="73"/>
      <c r="J8" s="73"/>
      <c r="K8" s="73"/>
      <c r="L8" s="73"/>
      <c r="M8" s="74" t="s">
        <v>33</v>
      </c>
      <c r="N8" s="73"/>
      <c r="O8" s="73"/>
    </row>
    <row r="9" spans="1:26" ht="10.5" x14ac:dyDescent="0.25">
      <c r="D9" s="71"/>
      <c r="E9" s="64" t="s">
        <v>34</v>
      </c>
      <c r="F9" s="64" t="s">
        <v>34</v>
      </c>
      <c r="G9" s="75" t="s">
        <v>35</v>
      </c>
      <c r="H9" s="71"/>
      <c r="J9" s="71"/>
      <c r="K9" s="75" t="s">
        <v>36</v>
      </c>
      <c r="L9" s="75" t="s">
        <v>37</v>
      </c>
      <c r="M9" s="75" t="s">
        <v>38</v>
      </c>
      <c r="N9" s="71"/>
      <c r="O9" s="75" t="s">
        <v>39</v>
      </c>
    </row>
    <row r="10" spans="1:26" ht="11" thickBot="1" x14ac:dyDescent="0.3">
      <c r="A10" s="76" t="s">
        <v>40</v>
      </c>
      <c r="B10" s="75"/>
      <c r="C10" s="76" t="s">
        <v>41</v>
      </c>
      <c r="D10" s="75"/>
      <c r="E10" s="76" t="s">
        <v>42</v>
      </c>
      <c r="F10" s="76" t="s">
        <v>43</v>
      </c>
      <c r="G10" s="76" t="s">
        <v>43</v>
      </c>
      <c r="H10" s="77"/>
      <c r="I10" s="76" t="s">
        <v>34</v>
      </c>
      <c r="J10" s="77"/>
      <c r="K10" s="78" t="s">
        <v>44</v>
      </c>
      <c r="L10" s="76" t="s">
        <v>44</v>
      </c>
      <c r="M10" s="78" t="s">
        <v>44</v>
      </c>
      <c r="N10" s="77"/>
      <c r="O10" s="76" t="s">
        <v>35</v>
      </c>
    </row>
    <row r="11" spans="1:26" ht="10.5" x14ac:dyDescent="0.25">
      <c r="A11" s="75" t="s">
        <v>45</v>
      </c>
      <c r="B11" s="75"/>
      <c r="C11" s="75" t="s">
        <v>46</v>
      </c>
      <c r="D11" s="79"/>
      <c r="E11" s="75" t="s">
        <v>47</v>
      </c>
      <c r="F11" s="75" t="s">
        <v>48</v>
      </c>
      <c r="G11" s="75" t="s">
        <v>49</v>
      </c>
      <c r="H11" s="77"/>
      <c r="I11" s="75" t="s">
        <v>50</v>
      </c>
      <c r="J11" s="65"/>
      <c r="K11" s="75" t="s">
        <v>51</v>
      </c>
      <c r="L11" s="74" t="s">
        <v>52</v>
      </c>
      <c r="M11" s="74" t="s">
        <v>53</v>
      </c>
      <c r="N11" s="65"/>
      <c r="O11" s="74" t="s">
        <v>54</v>
      </c>
    </row>
    <row r="12" spans="1:26" ht="10.5" x14ac:dyDescent="0.25">
      <c r="A12" s="75">
        <v>1</v>
      </c>
      <c r="B12" s="75"/>
      <c r="C12" s="66" t="s">
        <v>55</v>
      </c>
      <c r="D12" s="79"/>
      <c r="E12" s="80">
        <v>418772</v>
      </c>
      <c r="F12" s="80">
        <v>422815</v>
      </c>
      <c r="G12" s="80">
        <v>422815</v>
      </c>
      <c r="H12" s="77"/>
      <c r="I12" s="80">
        <v>6172928238</v>
      </c>
      <c r="J12" s="65"/>
      <c r="K12" s="80">
        <v>34473050.483499989</v>
      </c>
      <c r="L12" s="80">
        <v>60448785</v>
      </c>
      <c r="M12" s="81">
        <v>0</v>
      </c>
      <c r="N12" s="65"/>
      <c r="O12" s="80">
        <f>SUM(I12:M12)</f>
        <v>6267850073.4834995</v>
      </c>
    </row>
    <row r="13" spans="1:26" ht="10.5" x14ac:dyDescent="0.25">
      <c r="A13" s="75">
        <f t="shared" ref="A13:A17" si="0">+A12+1</f>
        <v>2</v>
      </c>
      <c r="B13" s="75"/>
      <c r="C13" s="66" t="s">
        <v>56</v>
      </c>
      <c r="D13" s="79"/>
      <c r="E13" s="80">
        <v>37662</v>
      </c>
      <c r="F13" s="80">
        <v>38207</v>
      </c>
      <c r="G13" s="80">
        <v>38207</v>
      </c>
      <c r="H13" s="77"/>
      <c r="I13" s="80">
        <v>484196258</v>
      </c>
      <c r="J13" s="65"/>
      <c r="K13" s="80">
        <v>890818.87729999993</v>
      </c>
      <c r="L13" s="80">
        <v>6069154</v>
      </c>
      <c r="M13" s="81">
        <v>0</v>
      </c>
      <c r="N13" s="65"/>
      <c r="O13" s="80">
        <f t="shared" ref="O13:O17" si="1">SUM(I13:M13)</f>
        <v>491156230.87730002</v>
      </c>
    </row>
    <row r="14" spans="1:26" ht="10.5" x14ac:dyDescent="0.25">
      <c r="A14" s="75">
        <f t="shared" si="0"/>
        <v>3</v>
      </c>
      <c r="B14" s="75"/>
      <c r="C14" s="66" t="s">
        <v>57</v>
      </c>
      <c r="D14" s="79"/>
      <c r="E14" s="80">
        <v>20031</v>
      </c>
      <c r="F14" s="80">
        <v>20085</v>
      </c>
      <c r="G14" s="80">
        <v>20085</v>
      </c>
      <c r="H14" s="77"/>
      <c r="I14" s="80">
        <v>3159909052</v>
      </c>
      <c r="J14" s="65"/>
      <c r="K14" s="80">
        <v>6106033.1331285704</v>
      </c>
      <c r="L14" s="80">
        <v>9759809</v>
      </c>
      <c r="M14" s="80">
        <v>-3134114.2857141495</v>
      </c>
      <c r="N14" s="65"/>
      <c r="O14" s="80">
        <f t="shared" si="1"/>
        <v>3172640779.8474145</v>
      </c>
      <c r="W14" s="82"/>
      <c r="X14" s="83"/>
      <c r="Y14" s="82"/>
      <c r="Z14" s="82"/>
    </row>
    <row r="15" spans="1:26" ht="10.5" x14ac:dyDescent="0.25">
      <c r="A15" s="75">
        <f t="shared" si="0"/>
        <v>4</v>
      </c>
      <c r="B15" s="75"/>
      <c r="C15" s="66" t="s">
        <v>58</v>
      </c>
      <c r="D15" s="79"/>
      <c r="E15" s="80">
        <v>390</v>
      </c>
      <c r="F15" s="80">
        <v>390</v>
      </c>
      <c r="G15" s="80">
        <v>390</v>
      </c>
      <c r="H15" s="77"/>
      <c r="I15" s="80">
        <v>1310438327</v>
      </c>
      <c r="J15" s="65"/>
      <c r="K15" s="80">
        <v>2026372.6794138527</v>
      </c>
      <c r="L15" s="80">
        <v>0</v>
      </c>
      <c r="M15" s="80">
        <v>-15059053.779220819</v>
      </c>
      <c r="N15" s="65"/>
      <c r="O15" s="80">
        <f t="shared" si="1"/>
        <v>1297405645.900193</v>
      </c>
      <c r="W15" s="80"/>
      <c r="X15" s="80"/>
    </row>
    <row r="16" spans="1:26" ht="10.5" x14ac:dyDescent="0.25">
      <c r="A16" s="75">
        <f t="shared" si="0"/>
        <v>5</v>
      </c>
      <c r="B16" s="75"/>
      <c r="C16" s="84" t="s">
        <v>59</v>
      </c>
      <c r="D16" s="85"/>
      <c r="E16" s="80">
        <v>124</v>
      </c>
      <c r="F16" s="80">
        <v>124</v>
      </c>
      <c r="G16" s="80">
        <v>124</v>
      </c>
      <c r="H16" s="77"/>
      <c r="I16" s="80">
        <v>7614546923</v>
      </c>
      <c r="J16" s="65"/>
      <c r="K16" s="80">
        <v>740030.62490000005</v>
      </c>
      <c r="L16" s="80">
        <v>0</v>
      </c>
      <c r="M16" s="80">
        <v>348487016</v>
      </c>
      <c r="N16" s="65"/>
      <c r="O16" s="80">
        <f t="shared" si="1"/>
        <v>7963773969.6248999</v>
      </c>
      <c r="W16" s="80"/>
      <c r="X16" s="80"/>
    </row>
    <row r="17" spans="1:25" ht="10.5" x14ac:dyDescent="0.25">
      <c r="A17" s="75">
        <f t="shared" si="0"/>
        <v>6</v>
      </c>
      <c r="B17" s="75"/>
      <c r="C17" s="66" t="s">
        <v>60</v>
      </c>
      <c r="D17" s="79"/>
      <c r="E17" s="80">
        <v>2744</v>
      </c>
      <c r="F17" s="80">
        <v>2763</v>
      </c>
      <c r="G17" s="80">
        <v>2743.6666666666665</v>
      </c>
      <c r="H17" s="77"/>
      <c r="I17" s="80">
        <v>90885213.800002754</v>
      </c>
      <c r="J17" s="65"/>
      <c r="K17" s="80">
        <v>0</v>
      </c>
      <c r="L17" s="80">
        <v>0</v>
      </c>
      <c r="M17" s="86">
        <v>0</v>
      </c>
      <c r="N17" s="65"/>
      <c r="O17" s="80">
        <f t="shared" si="1"/>
        <v>90885213.800002754</v>
      </c>
    </row>
    <row r="18" spans="1:25" ht="11" thickBot="1" x14ac:dyDescent="0.3">
      <c r="A18" s="87"/>
      <c r="B18" s="75"/>
      <c r="C18" s="88"/>
      <c r="D18" s="79"/>
      <c r="E18" s="89"/>
      <c r="F18" s="89"/>
      <c r="G18" s="89"/>
      <c r="H18" s="77"/>
      <c r="I18" s="89"/>
      <c r="J18" s="65"/>
      <c r="K18" s="89"/>
      <c r="L18" s="89"/>
      <c r="M18" s="89"/>
      <c r="N18" s="65"/>
      <c r="O18" s="89"/>
    </row>
    <row r="19" spans="1:25" ht="11" thickTop="1" x14ac:dyDescent="0.25">
      <c r="A19" s="75"/>
      <c r="B19" s="75"/>
      <c r="D19" s="71"/>
      <c r="E19" s="80"/>
      <c r="F19" s="80"/>
      <c r="G19" s="80"/>
      <c r="H19" s="77"/>
      <c r="J19" s="65"/>
      <c r="N19" s="65"/>
      <c r="O19" s="80"/>
    </row>
    <row r="20" spans="1:25" ht="14.5" x14ac:dyDescent="0.35">
      <c r="A20" s="75">
        <f>A17+1</f>
        <v>7</v>
      </c>
      <c r="B20" s="75"/>
      <c r="C20" s="66" t="s">
        <v>61</v>
      </c>
      <c r="D20" s="71"/>
      <c r="E20" s="80">
        <f>SUM(E12:E18)</f>
        <v>479723</v>
      </c>
      <c r="F20" s="80">
        <f>SUM(F12:F18)</f>
        <v>484384</v>
      </c>
      <c r="G20" s="80">
        <f>SUM(G12:G18)</f>
        <v>484364.66666666669</v>
      </c>
      <c r="H20" s="77"/>
      <c r="I20" s="80">
        <f>SUM(I12:I18)</f>
        <v>18832904011.800003</v>
      </c>
      <c r="J20" s="65"/>
      <c r="K20" s="80">
        <f>SUM(K12:K18)</f>
        <v>44236305.798242413</v>
      </c>
      <c r="L20" s="80">
        <f>SUM(L12:L18)</f>
        <v>76277748</v>
      </c>
      <c r="M20" s="80">
        <f>SUM(M12:M18)</f>
        <v>330293847.93506503</v>
      </c>
      <c r="N20" s="65"/>
      <c r="O20" s="80">
        <f>SUM(I20:M20)</f>
        <v>19283711913.53331</v>
      </c>
      <c r="W20" s="90"/>
      <c r="X20" s="90"/>
      <c r="Y20" s="91"/>
    </row>
    <row r="21" spans="1:25" ht="10.5" x14ac:dyDescent="0.25">
      <c r="D21" s="71"/>
      <c r="G21" s="80"/>
      <c r="H21" s="77"/>
      <c r="J21" s="65"/>
      <c r="N21" s="65"/>
      <c r="W21" s="92"/>
      <c r="X21" s="92"/>
      <c r="Y21" s="92"/>
    </row>
    <row r="22" spans="1:25" s="93" customFormat="1" ht="14.5" x14ac:dyDescent="0.35">
      <c r="I22" s="80"/>
      <c r="O22" s="80"/>
      <c r="W22" s="90"/>
      <c r="X22" s="90"/>
      <c r="Y22" s="90"/>
    </row>
    <row r="23" spans="1:25" ht="14.5" x14ac:dyDescent="0.35">
      <c r="A23" s="75"/>
      <c r="B23" s="75"/>
      <c r="D23" s="71"/>
      <c r="E23" s="80"/>
      <c r="F23" s="80"/>
      <c r="G23" s="80"/>
      <c r="H23" s="77"/>
      <c r="I23" s="80"/>
      <c r="J23" s="65"/>
      <c r="K23" s="94"/>
      <c r="M23" s="94"/>
      <c r="N23" s="65"/>
      <c r="O23" s="80"/>
      <c r="W23" s="90"/>
      <c r="X23" s="90"/>
      <c r="Y23" s="90"/>
    </row>
    <row r="24" spans="1:25" ht="14.5" x14ac:dyDescent="0.35">
      <c r="A24" s="75"/>
      <c r="B24" s="75"/>
      <c r="D24" s="71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W24" s="90"/>
      <c r="X24" s="90"/>
      <c r="Y24" s="90"/>
    </row>
    <row r="25" spans="1:25" ht="14.5" x14ac:dyDescent="0.35">
      <c r="A25" s="75"/>
      <c r="B25" s="75"/>
      <c r="D25" s="71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W25" s="90"/>
      <c r="X25" s="90"/>
      <c r="Y25" s="90"/>
    </row>
    <row r="26" spans="1:25" ht="14.5" x14ac:dyDescent="0.35">
      <c r="A26" s="84"/>
      <c r="B26" s="84"/>
      <c r="D26" s="95"/>
      <c r="E26" s="80"/>
      <c r="F26" s="80"/>
      <c r="H26" s="95"/>
      <c r="I26" s="93"/>
      <c r="J26" s="95"/>
      <c r="N26" s="95"/>
      <c r="O26" s="93"/>
      <c r="W26" s="90"/>
      <c r="X26" s="90"/>
      <c r="Y26" s="90"/>
    </row>
    <row r="27" spans="1:25" ht="14.5" x14ac:dyDescent="0.35">
      <c r="C27" s="84"/>
      <c r="E27" s="80"/>
      <c r="F27" s="80"/>
      <c r="O27" s="80"/>
      <c r="W27" s="90"/>
      <c r="X27" s="90"/>
      <c r="Y27" s="90"/>
    </row>
    <row r="28" spans="1:25" ht="14.5" x14ac:dyDescent="0.35">
      <c r="E28" s="80"/>
      <c r="F28" s="80"/>
      <c r="W28" s="90"/>
      <c r="X28" s="90"/>
      <c r="Y28" s="90"/>
    </row>
    <row r="29" spans="1:25" ht="14.5" x14ac:dyDescent="0.35">
      <c r="W29" s="90"/>
      <c r="X29" s="90"/>
      <c r="Y29" s="90"/>
    </row>
    <row r="30" spans="1:25" ht="14.5" x14ac:dyDescent="0.35">
      <c r="W30" s="90"/>
      <c r="X30" s="90"/>
    </row>
    <row r="33" spans="16:24" ht="110.25" customHeight="1" x14ac:dyDescent="0.2">
      <c r="P33" s="96"/>
      <c r="Q33" s="96"/>
      <c r="R33" s="97"/>
      <c r="S33" s="98"/>
      <c r="T33" s="98"/>
      <c r="U33" s="75"/>
      <c r="V33" s="75"/>
    </row>
    <row r="34" spans="16:24" s="93" customFormat="1" ht="12.5" x14ac:dyDescent="0.25">
      <c r="X34" s="99"/>
    </row>
    <row r="35" spans="16:24" s="93" customFormat="1" ht="12.5" x14ac:dyDescent="0.25">
      <c r="X35" s="99"/>
    </row>
    <row r="36" spans="16:24" s="93" customFormat="1" ht="12.5" x14ac:dyDescent="0.25">
      <c r="X36" s="100"/>
    </row>
    <row r="37" spans="16:24" s="93" customFormat="1" ht="12.5" x14ac:dyDescent="0.25"/>
    <row r="38" spans="16:24" s="93" customFormat="1" ht="12.5" x14ac:dyDescent="0.25"/>
    <row r="39" spans="16:24" s="93" customFormat="1" ht="12.5" x14ac:dyDescent="0.25"/>
    <row r="40" spans="16:24" s="93" customFormat="1" ht="12.5" x14ac:dyDescent="0.25"/>
    <row r="41" spans="16:24" s="93" customFormat="1" ht="12.5" x14ac:dyDescent="0.25"/>
    <row r="42" spans="16:24" s="93" customFormat="1" ht="12.5" x14ac:dyDescent="0.25"/>
    <row r="43" spans="16:24" s="93" customFormat="1" ht="12.5" x14ac:dyDescent="0.25"/>
    <row r="44" spans="16:24" s="93" customFormat="1" ht="12.5" x14ac:dyDescent="0.25"/>
    <row r="45" spans="16:24" s="93" customFormat="1" ht="12.5" x14ac:dyDescent="0.25"/>
    <row r="46" spans="16:24" s="93" customFormat="1" ht="12.5" x14ac:dyDescent="0.25"/>
    <row r="47" spans="16:24" s="93" customFormat="1" ht="12.5" x14ac:dyDescent="0.25"/>
    <row r="48" spans="16:24" s="93" customFormat="1" ht="12.5" x14ac:dyDescent="0.25"/>
    <row r="49" s="93" customFormat="1" ht="12.5" x14ac:dyDescent="0.25"/>
    <row r="50" s="93" customFormat="1" ht="12.5" x14ac:dyDescent="0.25"/>
    <row r="51" s="93" customFormat="1" ht="12.5" x14ac:dyDescent="0.25"/>
    <row r="52" s="93" customFormat="1" ht="12.5" x14ac:dyDescent="0.25"/>
    <row r="53" s="93" customFormat="1" ht="12.5" x14ac:dyDescent="0.25"/>
    <row r="54" s="93" customFormat="1" ht="12.5" x14ac:dyDescent="0.25"/>
    <row r="55" s="93" customFormat="1" ht="12.5" x14ac:dyDescent="0.25"/>
    <row r="56" s="93" customFormat="1" ht="12.5" x14ac:dyDescent="0.25"/>
    <row r="57" s="93" customFormat="1" ht="12.5" x14ac:dyDescent="0.25"/>
    <row r="58" s="93" customFormat="1" ht="12.5" x14ac:dyDescent="0.25"/>
    <row r="59" s="93" customFormat="1" ht="12.5" x14ac:dyDescent="0.25"/>
    <row r="60" s="93" customFormat="1" ht="12.5" x14ac:dyDescent="0.25"/>
    <row r="61" s="93" customFormat="1" ht="12.5" x14ac:dyDescent="0.25"/>
    <row r="62" s="93" customFormat="1" ht="12.5" x14ac:dyDescent="0.25"/>
    <row r="63" s="93" customFormat="1" ht="12.5" x14ac:dyDescent="0.25"/>
    <row r="64" s="93" customFormat="1" ht="12.5" x14ac:dyDescent="0.25"/>
    <row r="65" s="93" customFormat="1" ht="12.5" x14ac:dyDescent="0.25"/>
    <row r="66" s="93" customFormat="1" ht="12.5" x14ac:dyDescent="0.25"/>
    <row r="67" s="93" customFormat="1" ht="12.5" x14ac:dyDescent="0.25"/>
    <row r="68" s="93" customFormat="1" ht="12.5" x14ac:dyDescent="0.25"/>
    <row r="69" s="93" customFormat="1" ht="12.5" x14ac:dyDescent="0.25"/>
    <row r="70" s="93" customFormat="1" ht="12.5" x14ac:dyDescent="0.25"/>
    <row r="71" s="93" customFormat="1" ht="12.5" x14ac:dyDescent="0.25"/>
    <row r="72" s="93" customFormat="1" ht="12.5" x14ac:dyDescent="0.25"/>
    <row r="73" s="93" customFormat="1" ht="12.5" x14ac:dyDescent="0.25"/>
    <row r="74" s="93" customFormat="1" ht="12.5" x14ac:dyDescent="0.25"/>
    <row r="75" s="93" customFormat="1" ht="12.5" x14ac:dyDescent="0.25"/>
    <row r="76" s="93" customFormat="1" ht="12.5" x14ac:dyDescent="0.25"/>
    <row r="77" s="93" customFormat="1" ht="12.5" x14ac:dyDescent="0.25"/>
    <row r="78" s="93" customFormat="1" ht="12.5" x14ac:dyDescent="0.25"/>
    <row r="79" s="93" customFormat="1" ht="12.5" x14ac:dyDescent="0.25"/>
    <row r="80" s="93" customFormat="1" ht="12.5" x14ac:dyDescent="0.25"/>
    <row r="81" s="93" customFormat="1" ht="12.5" x14ac:dyDescent="0.25"/>
    <row r="82" s="93" customFormat="1" ht="12.5" x14ac:dyDescent="0.25"/>
    <row r="83" s="93" customFormat="1" ht="12.5" x14ac:dyDescent="0.25"/>
    <row r="84" s="93" customFormat="1" ht="12.5" x14ac:dyDescent="0.25"/>
    <row r="85" s="93" customFormat="1" ht="12.5" x14ac:dyDescent="0.25"/>
    <row r="86" s="93" customFormat="1" ht="12.5" x14ac:dyDescent="0.25"/>
    <row r="87" s="93" customFormat="1" ht="12.5" x14ac:dyDescent="0.25"/>
    <row r="88" s="93" customFormat="1" ht="12.5" x14ac:dyDescent="0.25"/>
    <row r="89" s="93" customFormat="1" ht="12.5" x14ac:dyDescent="0.25"/>
    <row r="90" s="93" customFormat="1" ht="12.5" x14ac:dyDescent="0.25"/>
    <row r="91" s="93" customFormat="1" ht="12.5" x14ac:dyDescent="0.25"/>
    <row r="92" s="93" customFormat="1" ht="12.5" x14ac:dyDescent="0.25"/>
    <row r="93" s="93" customFormat="1" ht="12.5" x14ac:dyDescent="0.25"/>
    <row r="94" s="93" customFormat="1" ht="12.5" x14ac:dyDescent="0.25"/>
    <row r="95" s="93" customFormat="1" ht="12.5" x14ac:dyDescent="0.25"/>
    <row r="96" s="93" customFormat="1" ht="12.5" x14ac:dyDescent="0.25"/>
    <row r="97" s="93" customFormat="1" ht="12.5" x14ac:dyDescent="0.25"/>
    <row r="98" s="93" customFormat="1" ht="12.5" x14ac:dyDescent="0.25"/>
    <row r="99" s="93" customFormat="1" ht="12.5" x14ac:dyDescent="0.25"/>
    <row r="100" s="93" customFormat="1" ht="12.5" x14ac:dyDescent="0.25"/>
    <row r="101" s="93" customFormat="1" ht="12.5" x14ac:dyDescent="0.25"/>
    <row r="102" s="93" customFormat="1" ht="12.5" x14ac:dyDescent="0.25"/>
    <row r="103" s="93" customFormat="1" ht="12.5" x14ac:dyDescent="0.25"/>
    <row r="104" s="93" customFormat="1" ht="12.5" x14ac:dyDescent="0.25"/>
    <row r="105" s="93" customFormat="1" ht="12.5" x14ac:dyDescent="0.25"/>
    <row r="106" s="93" customFormat="1" ht="12.5" x14ac:dyDescent="0.25"/>
    <row r="107" s="93" customFormat="1" ht="12.5" x14ac:dyDescent="0.25"/>
    <row r="108" s="93" customFormat="1" ht="12.5" x14ac:dyDescent="0.25"/>
    <row r="109" s="93" customFormat="1" ht="12.5" x14ac:dyDescent="0.25"/>
    <row r="110" s="93" customFormat="1" ht="12.5" x14ac:dyDescent="0.25"/>
    <row r="111" s="93" customFormat="1" ht="12.5" x14ac:dyDescent="0.25"/>
    <row r="112" s="93" customFormat="1" ht="12.5" x14ac:dyDescent="0.25"/>
    <row r="113" s="93" customFormat="1" ht="12.5" x14ac:dyDescent="0.25"/>
    <row r="114" s="93" customFormat="1" ht="12.5" x14ac:dyDescent="0.25"/>
    <row r="115" s="93" customFormat="1" ht="12.5" x14ac:dyDescent="0.25"/>
    <row r="116" s="93" customFormat="1" ht="12.5" x14ac:dyDescent="0.25"/>
    <row r="117" s="93" customFormat="1" ht="12.5" x14ac:dyDescent="0.25"/>
    <row r="118" s="93" customFormat="1" ht="12.5" x14ac:dyDescent="0.25"/>
    <row r="119" s="93" customFormat="1" ht="12.5" x14ac:dyDescent="0.25"/>
    <row r="120" s="93" customFormat="1" ht="12.5" x14ac:dyDescent="0.25"/>
    <row r="121" s="93" customFormat="1" ht="12.5" x14ac:dyDescent="0.25"/>
    <row r="122" s="93" customFormat="1" ht="12.5" x14ac:dyDescent="0.25"/>
    <row r="123" s="93" customFormat="1" ht="12.5" x14ac:dyDescent="0.25"/>
    <row r="124" s="93" customFormat="1" ht="12.5" x14ac:dyDescent="0.25"/>
    <row r="125" s="93" customFormat="1" ht="12.5" x14ac:dyDescent="0.25"/>
    <row r="126" s="93" customFormat="1" ht="12.5" x14ac:dyDescent="0.25"/>
    <row r="127" s="93" customFormat="1" ht="12.5" x14ac:dyDescent="0.25"/>
    <row r="128" s="93" customFormat="1" ht="12.5" x14ac:dyDescent="0.25"/>
    <row r="129" s="93" customFormat="1" ht="12.5" x14ac:dyDescent="0.25"/>
    <row r="130" s="93" customFormat="1" ht="12.5" x14ac:dyDescent="0.25"/>
    <row r="131" s="93" customFormat="1" ht="12.5" x14ac:dyDescent="0.25"/>
    <row r="132" s="93" customFormat="1" ht="12.5" x14ac:dyDescent="0.25"/>
    <row r="133" s="93" customFormat="1" ht="12.5" x14ac:dyDescent="0.25"/>
    <row r="134" s="93" customFormat="1" ht="12.5" x14ac:dyDescent="0.25"/>
    <row r="135" s="93" customFormat="1" ht="12.5" x14ac:dyDescent="0.25"/>
    <row r="136" s="93" customFormat="1" ht="12.5" x14ac:dyDescent="0.25"/>
    <row r="137" s="93" customFormat="1" ht="12.5" x14ac:dyDescent="0.25"/>
    <row r="138" s="93" customFormat="1" ht="12.5" x14ac:dyDescent="0.25"/>
    <row r="139" s="93" customFormat="1" ht="12.5" x14ac:dyDescent="0.25"/>
    <row r="140" s="93" customFormat="1" ht="12.5" x14ac:dyDescent="0.25"/>
    <row r="141" s="93" customFormat="1" ht="12.5" x14ac:dyDescent="0.25"/>
    <row r="142" s="93" customFormat="1" ht="12.5" x14ac:dyDescent="0.25"/>
    <row r="143" s="93" customFormat="1" ht="12.5" x14ac:dyDescent="0.25"/>
    <row r="144" s="93" customFormat="1" ht="12.5" x14ac:dyDescent="0.25"/>
    <row r="145" s="93" customFormat="1" ht="12.5" x14ac:dyDescent="0.25"/>
    <row r="146" s="93" customFormat="1" ht="12.5" x14ac:dyDescent="0.25"/>
    <row r="147" s="93" customFormat="1" ht="12.5" x14ac:dyDescent="0.25"/>
    <row r="148" s="93" customFormat="1" ht="12.5" x14ac:dyDescent="0.25"/>
    <row r="149" s="93" customFormat="1" ht="12.5" x14ac:dyDescent="0.25"/>
    <row r="150" s="93" customFormat="1" ht="12.5" x14ac:dyDescent="0.25"/>
    <row r="151" s="93" customFormat="1" ht="12.5" x14ac:dyDescent="0.25"/>
    <row r="152" s="93" customFormat="1" ht="12.5" x14ac:dyDescent="0.25"/>
    <row r="153" s="93" customFormat="1" ht="12.5" x14ac:dyDescent="0.25"/>
    <row r="154" s="93" customFormat="1" ht="12.5" x14ac:dyDescent="0.25"/>
    <row r="155" s="93" customFormat="1" ht="12.5" x14ac:dyDescent="0.25"/>
    <row r="156" s="93" customFormat="1" ht="12.5" x14ac:dyDescent="0.25"/>
    <row r="157" s="93" customFormat="1" ht="12.5" x14ac:dyDescent="0.25"/>
    <row r="158" s="93" customFormat="1" ht="12.5" x14ac:dyDescent="0.25"/>
    <row r="159" s="93" customFormat="1" ht="12.5" x14ac:dyDescent="0.25"/>
    <row r="160" s="93" customFormat="1" ht="12.5" x14ac:dyDescent="0.25"/>
    <row r="161" s="93" customFormat="1" ht="12.5" x14ac:dyDescent="0.25"/>
    <row r="162" s="93" customFormat="1" ht="12.5" x14ac:dyDescent="0.25"/>
    <row r="163" s="93" customFormat="1" ht="12.5" x14ac:dyDescent="0.25"/>
    <row r="164" s="93" customFormat="1" ht="12.5" x14ac:dyDescent="0.25"/>
    <row r="165" s="93" customFormat="1" ht="12.5" x14ac:dyDescent="0.25"/>
    <row r="166" s="93" customFormat="1" ht="12.5" x14ac:dyDescent="0.25"/>
    <row r="167" s="93" customFormat="1" ht="12.5" x14ac:dyDescent="0.25"/>
    <row r="168" s="93" customFormat="1" ht="12.5" x14ac:dyDescent="0.25"/>
    <row r="169" s="93" customFormat="1" ht="12.5" x14ac:dyDescent="0.25"/>
    <row r="170" s="93" customFormat="1" ht="12.5" x14ac:dyDescent="0.25"/>
    <row r="171" s="93" customFormat="1" ht="12.5" x14ac:dyDescent="0.25"/>
    <row r="172" s="93" customFormat="1" ht="12.5" x14ac:dyDescent="0.25"/>
    <row r="173" s="93" customFormat="1" ht="12.5" x14ac:dyDescent="0.25"/>
    <row r="174" s="93" customFormat="1" ht="12.5" x14ac:dyDescent="0.25"/>
    <row r="175" s="93" customFormat="1" ht="12.5" x14ac:dyDescent="0.25"/>
    <row r="176" s="93" customFormat="1" ht="12.5" x14ac:dyDescent="0.25"/>
    <row r="177" s="93" customFormat="1" ht="12.5" x14ac:dyDescent="0.25"/>
    <row r="178" s="93" customFormat="1" ht="12.5" x14ac:dyDescent="0.25"/>
    <row r="179" s="93" customFormat="1" ht="12.5" x14ac:dyDescent="0.25"/>
    <row r="180" s="93" customFormat="1" ht="12.5" x14ac:dyDescent="0.25"/>
    <row r="181" s="93" customFormat="1" ht="12.5" x14ac:dyDescent="0.25"/>
  </sheetData>
  <printOptions horizontalCentered="1"/>
  <pageMargins left="0.5" right="0.5" top="1.25" bottom="0.5" header="0.5" footer="0.5"/>
  <pageSetup fitToHeight="0" orientation="landscape" blackAndWhite="1" r:id="rId1"/>
  <headerFooter scaleWithDoc="0" alignWithMargins="0">
    <oddHeader>&amp;C&amp;10Schedule O-1.1
2022 TX Rate Case
Page &amp;P of &amp;N&amp;RWP/CKE Rebuttal Testimony/1
Docket No. 53719
Page &amp;P of &amp;N</oddHeader>
    <oddFooter xml:space="preserve">&amp;L&amp;"Arial,Regular"&amp;10Sponsored by Crystal K. Elbe
</oddFooter>
  </headerFooter>
  <rowBreaks count="2" manualBreakCount="2">
    <brk id="33" max="18" man="1"/>
    <brk id="71" max="1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2"/>
  <sheetViews>
    <sheetView view="pageLayout" topLeftCell="C1" zoomScaleNormal="100" workbookViewId="0">
      <selection activeCell="L5" sqref="L5"/>
    </sheetView>
  </sheetViews>
  <sheetFormatPr defaultColWidth="8.44140625" defaultRowHeight="12.5" x14ac:dyDescent="0.25"/>
  <cols>
    <col min="1" max="1" width="5.44140625" style="1" bestFit="1" customWidth="1"/>
    <col min="2" max="2" width="35.6640625" style="1" customWidth="1"/>
    <col min="3" max="3" width="17.44140625" style="1" bestFit="1" customWidth="1"/>
    <col min="4" max="4" width="17.6640625" style="1" customWidth="1"/>
    <col min="5" max="5" width="16" style="1" customWidth="1"/>
    <col min="6" max="6" width="17.44140625" style="1" bestFit="1" customWidth="1"/>
    <col min="7" max="7" width="17.33203125" style="1" bestFit="1" customWidth="1"/>
    <col min="8" max="8" width="19.33203125" style="1" bestFit="1" customWidth="1"/>
    <col min="9" max="9" width="14.6640625" style="1" bestFit="1" customWidth="1"/>
    <col min="10" max="10" width="18.77734375" style="1" customWidth="1"/>
    <col min="11" max="11" width="17.44140625" style="1" bestFit="1" customWidth="1"/>
    <col min="12" max="12" width="19.33203125" style="1" bestFit="1" customWidth="1"/>
    <col min="13" max="13" width="18.77734375" style="1" bestFit="1" customWidth="1"/>
    <col min="14" max="14" width="11.6640625" style="1" bestFit="1" customWidth="1"/>
    <col min="15" max="15" width="11" style="1" bestFit="1" customWidth="1"/>
    <col min="16" max="16384" width="8.44140625" style="1"/>
  </cols>
  <sheetData>
    <row r="1" spans="1:15" x14ac:dyDescent="0.25">
      <c r="A1" s="2"/>
      <c r="B1" s="2" t="s">
        <v>27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x14ac:dyDescent="0.25">
      <c r="A2" s="2"/>
      <c r="B2" s="2" t="s">
        <v>62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2"/>
      <c r="B3" s="3" t="s">
        <v>63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x14ac:dyDescent="0.25">
      <c r="B4" s="24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5" x14ac:dyDescent="0.25">
      <c r="B5" s="24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5" ht="13" x14ac:dyDescent="0.25">
      <c r="B6" s="25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5" ht="14" x14ac:dyDescent="0.4">
      <c r="A7" s="27"/>
      <c r="B7" s="28"/>
      <c r="C7" s="307" t="s">
        <v>64</v>
      </c>
      <c r="D7" s="307"/>
      <c r="E7" s="307"/>
      <c r="F7" s="307"/>
      <c r="G7" s="307"/>
      <c r="H7" s="307" t="s">
        <v>65</v>
      </c>
      <c r="I7" s="307"/>
      <c r="J7" s="307"/>
      <c r="K7" s="307"/>
      <c r="L7" s="307"/>
      <c r="M7" s="307" t="s">
        <v>66</v>
      </c>
      <c r="N7" s="307"/>
      <c r="O7" s="307"/>
    </row>
    <row r="8" spans="1:15" ht="25" x14ac:dyDescent="0.25">
      <c r="A8" s="29"/>
      <c r="B8" s="29"/>
      <c r="C8" s="29"/>
      <c r="D8" s="30" t="s">
        <v>67</v>
      </c>
      <c r="E8" s="31" t="s">
        <v>68</v>
      </c>
      <c r="F8" s="29"/>
      <c r="G8" s="32"/>
      <c r="H8" s="29"/>
      <c r="I8" s="30" t="s">
        <v>67</v>
      </c>
      <c r="J8" s="33"/>
      <c r="K8" s="29"/>
      <c r="L8" s="29"/>
      <c r="M8" s="34"/>
      <c r="N8" s="29"/>
      <c r="O8" s="29"/>
    </row>
    <row r="9" spans="1:15" s="4" customFormat="1" ht="13" x14ac:dyDescent="0.3">
      <c r="A9" s="35"/>
      <c r="B9" s="35"/>
      <c r="C9" s="36" t="s">
        <v>64</v>
      </c>
      <c r="D9" s="36" t="s">
        <v>64</v>
      </c>
      <c r="E9" s="36" t="s">
        <v>64</v>
      </c>
      <c r="F9" s="36" t="s">
        <v>64</v>
      </c>
      <c r="G9" s="37" t="s">
        <v>69</v>
      </c>
      <c r="H9" s="36" t="s">
        <v>65</v>
      </c>
      <c r="I9" s="36" t="s">
        <v>65</v>
      </c>
      <c r="J9" s="36" t="s">
        <v>65</v>
      </c>
      <c r="K9" s="36" t="s">
        <v>65</v>
      </c>
      <c r="L9" s="36" t="s">
        <v>69</v>
      </c>
      <c r="M9" s="38" t="s">
        <v>70</v>
      </c>
      <c r="N9" s="36" t="s">
        <v>71</v>
      </c>
      <c r="O9" s="36" t="s">
        <v>71</v>
      </c>
    </row>
    <row r="10" spans="1:15" s="5" customFormat="1" ht="13" x14ac:dyDescent="0.3">
      <c r="A10" s="36" t="s">
        <v>72</v>
      </c>
      <c r="B10" s="35"/>
      <c r="C10" s="36" t="s">
        <v>73</v>
      </c>
      <c r="D10" s="36" t="s">
        <v>74</v>
      </c>
      <c r="E10" s="36" t="s">
        <v>74</v>
      </c>
      <c r="F10" s="36" t="s">
        <v>75</v>
      </c>
      <c r="G10" s="37" t="s">
        <v>64</v>
      </c>
      <c r="H10" s="36" t="s">
        <v>73</v>
      </c>
      <c r="I10" s="36" t="s">
        <v>74</v>
      </c>
      <c r="J10" s="36" t="s">
        <v>76</v>
      </c>
      <c r="K10" s="36" t="s">
        <v>75</v>
      </c>
      <c r="L10" s="36" t="s">
        <v>65</v>
      </c>
      <c r="M10" s="38" t="s">
        <v>77</v>
      </c>
      <c r="N10" s="36" t="s">
        <v>78</v>
      </c>
      <c r="O10" s="36" t="s">
        <v>78</v>
      </c>
    </row>
    <row r="11" spans="1:15" ht="14" x14ac:dyDescent="0.4">
      <c r="A11" s="39" t="s">
        <v>79</v>
      </c>
      <c r="B11" s="267" t="s">
        <v>41</v>
      </c>
      <c r="C11" s="39" t="s">
        <v>80</v>
      </c>
      <c r="D11" s="39" t="s">
        <v>81</v>
      </c>
      <c r="E11" s="39" t="s">
        <v>82</v>
      </c>
      <c r="F11" s="39" t="s">
        <v>83</v>
      </c>
      <c r="G11" s="40" t="s">
        <v>84</v>
      </c>
      <c r="H11" s="39" t="s">
        <v>80</v>
      </c>
      <c r="I11" s="39" t="s">
        <v>85</v>
      </c>
      <c r="J11" s="39" t="s">
        <v>84</v>
      </c>
      <c r="K11" s="39" t="s">
        <v>84</v>
      </c>
      <c r="L11" s="39" t="s">
        <v>84</v>
      </c>
      <c r="M11" s="41" t="s">
        <v>84</v>
      </c>
      <c r="N11" s="267" t="s">
        <v>86</v>
      </c>
      <c r="O11" s="267" t="s">
        <v>87</v>
      </c>
    </row>
    <row r="12" spans="1:15" x14ac:dyDescent="0.25">
      <c r="A12" s="36" t="s">
        <v>45</v>
      </c>
      <c r="B12" s="36" t="s">
        <v>46</v>
      </c>
      <c r="C12" s="36" t="s">
        <v>47</v>
      </c>
      <c r="D12" s="36" t="s">
        <v>48</v>
      </c>
      <c r="E12" s="36" t="s">
        <v>49</v>
      </c>
      <c r="F12" s="36" t="s">
        <v>50</v>
      </c>
      <c r="G12" s="37" t="s">
        <v>51</v>
      </c>
      <c r="H12" s="36" t="s">
        <v>52</v>
      </c>
      <c r="I12" s="36" t="s">
        <v>53</v>
      </c>
      <c r="J12" s="36" t="s">
        <v>54</v>
      </c>
      <c r="K12" s="36" t="s">
        <v>88</v>
      </c>
      <c r="L12" s="37" t="s">
        <v>89</v>
      </c>
      <c r="M12" s="36" t="s">
        <v>90</v>
      </c>
      <c r="N12" s="42" t="s">
        <v>91</v>
      </c>
      <c r="O12" s="42" t="s">
        <v>92</v>
      </c>
    </row>
    <row r="13" spans="1:15" x14ac:dyDescent="0.25">
      <c r="A13" s="35"/>
      <c r="B13" s="35"/>
      <c r="C13" s="35"/>
      <c r="D13" s="35"/>
      <c r="E13" s="35"/>
      <c r="F13" s="35"/>
      <c r="G13" s="37" t="s">
        <v>93</v>
      </c>
      <c r="H13" s="35"/>
      <c r="I13" s="35"/>
      <c r="J13" s="35"/>
      <c r="K13" s="35"/>
      <c r="L13" s="37" t="s">
        <v>93</v>
      </c>
      <c r="M13" s="36" t="s">
        <v>93</v>
      </c>
      <c r="N13" s="36" t="s">
        <v>93</v>
      </c>
      <c r="O13" s="35"/>
    </row>
    <row r="14" spans="1:15" x14ac:dyDescent="0.25">
      <c r="A14" s="35"/>
      <c r="B14" s="35"/>
      <c r="C14" s="35"/>
      <c r="D14" s="35"/>
      <c r="E14" s="35"/>
      <c r="F14" s="35"/>
      <c r="G14" s="37"/>
      <c r="H14" s="35"/>
      <c r="I14" s="35"/>
      <c r="J14" s="35"/>
      <c r="K14" s="35"/>
      <c r="L14" s="36"/>
      <c r="M14" s="38"/>
      <c r="N14" s="36"/>
      <c r="O14" s="35"/>
    </row>
    <row r="15" spans="1:15" x14ac:dyDescent="0.25">
      <c r="A15" s="36">
        <v>1</v>
      </c>
      <c r="B15" s="35" t="s">
        <v>55</v>
      </c>
      <c r="C15" s="49">
        <v>469401109</v>
      </c>
      <c r="D15" s="50">
        <v>100987597</v>
      </c>
      <c r="E15" s="50">
        <v>41960182</v>
      </c>
      <c r="F15" s="51">
        <v>238591975</v>
      </c>
      <c r="G15" s="61">
        <f>C15+D15+E15+F15</f>
        <v>850940863</v>
      </c>
      <c r="H15" s="49">
        <v>654138090</v>
      </c>
      <c r="I15" s="49">
        <v>0</v>
      </c>
      <c r="J15" s="49">
        <v>41960182</v>
      </c>
      <c r="K15" s="49">
        <v>238591975</v>
      </c>
      <c r="L15" s="49">
        <f>H15+I15+J15+K15</f>
        <v>934690247</v>
      </c>
      <c r="M15" s="57">
        <f>L15-G15</f>
        <v>83749384</v>
      </c>
      <c r="N15" s="10">
        <f>ROUND(M15/SUM(C15:E15),4)</f>
        <v>0.1368</v>
      </c>
      <c r="O15" s="10">
        <f>M15/G15</f>
        <v>9.8419746473028411E-2</v>
      </c>
    </row>
    <row r="16" spans="1:15" x14ac:dyDescent="0.25">
      <c r="A16" s="43"/>
      <c r="B16" s="35"/>
      <c r="C16" s="49"/>
      <c r="D16" s="50"/>
      <c r="E16" s="50"/>
      <c r="F16" s="52"/>
      <c r="G16" s="61"/>
      <c r="H16" s="49"/>
      <c r="I16" s="53"/>
      <c r="J16" s="53"/>
      <c r="K16" s="50"/>
      <c r="L16" s="49"/>
      <c r="M16" s="57"/>
      <c r="N16" s="59"/>
      <c r="O16" s="59"/>
    </row>
    <row r="17" spans="1:15" x14ac:dyDescent="0.25">
      <c r="A17" s="36">
        <v>2</v>
      </c>
      <c r="B17" s="35" t="s">
        <v>56</v>
      </c>
      <c r="C17" s="49">
        <v>36536206</v>
      </c>
      <c r="D17" s="50">
        <v>6487693</v>
      </c>
      <c r="E17" s="50">
        <v>4248428</v>
      </c>
      <c r="F17" s="51">
        <v>18696382</v>
      </c>
      <c r="G17" s="61">
        <f t="shared" ref="G17:G25" si="0">C17+D17+E17+F17</f>
        <v>65968709</v>
      </c>
      <c r="H17" s="49">
        <v>46387907</v>
      </c>
      <c r="I17" s="49">
        <v>0</v>
      </c>
      <c r="J17" s="49">
        <v>4248428</v>
      </c>
      <c r="K17" s="49">
        <v>18696382</v>
      </c>
      <c r="L17" s="49">
        <f t="shared" ref="L17:L25" si="1">H17+I17+J17+K17</f>
        <v>69332717</v>
      </c>
      <c r="M17" s="57">
        <f t="shared" ref="M17:M25" si="2">L17-G17</f>
        <v>3364008</v>
      </c>
      <c r="N17" s="10">
        <f t="shared" ref="N17:N27" si="3">ROUND(M17/SUM(C17:E17),4)</f>
        <v>7.1199999999999999E-2</v>
      </c>
      <c r="O17" s="10">
        <f t="shared" ref="O17:O27" si="4">M17/G17</f>
        <v>5.0993994743780718E-2</v>
      </c>
    </row>
    <row r="18" spans="1:15" x14ac:dyDescent="0.25">
      <c r="A18" s="43"/>
      <c r="B18" s="35"/>
      <c r="C18" s="49"/>
      <c r="D18" s="50"/>
      <c r="E18" s="50"/>
      <c r="F18" s="52"/>
      <c r="G18" s="61"/>
      <c r="H18" s="49"/>
      <c r="I18" s="53"/>
      <c r="J18" s="53"/>
      <c r="K18" s="53"/>
      <c r="L18" s="49"/>
      <c r="M18" s="57"/>
      <c r="N18" s="59"/>
      <c r="O18" s="59"/>
    </row>
    <row r="19" spans="1:15" x14ac:dyDescent="0.25">
      <c r="A19" s="36">
        <v>3</v>
      </c>
      <c r="B19" s="35" t="s">
        <v>57</v>
      </c>
      <c r="C19" s="49">
        <v>160761920</v>
      </c>
      <c r="D19" s="50">
        <v>38553721</v>
      </c>
      <c r="E19" s="50">
        <v>26473580</v>
      </c>
      <c r="F19" s="51">
        <v>120572963</v>
      </c>
      <c r="G19" s="61">
        <f t="shared" si="0"/>
        <v>346362184</v>
      </c>
      <c r="H19" s="49">
        <v>218555806</v>
      </c>
      <c r="I19" s="49">
        <v>0</v>
      </c>
      <c r="J19" s="49">
        <v>26473580</v>
      </c>
      <c r="K19" s="49">
        <v>120572963</v>
      </c>
      <c r="L19" s="49">
        <f t="shared" si="1"/>
        <v>365602349</v>
      </c>
      <c r="M19" s="57">
        <f t="shared" si="2"/>
        <v>19240165</v>
      </c>
      <c r="N19" s="10">
        <f t="shared" si="3"/>
        <v>8.5199999999999998E-2</v>
      </c>
      <c r="O19" s="10">
        <f t="shared" si="4"/>
        <v>5.5549265736238689E-2</v>
      </c>
    </row>
    <row r="20" spans="1:15" x14ac:dyDescent="0.25">
      <c r="A20" s="43"/>
      <c r="B20" s="35"/>
      <c r="C20" s="49"/>
      <c r="D20" s="50"/>
      <c r="E20" s="50"/>
      <c r="F20" s="52"/>
      <c r="G20" s="61"/>
      <c r="H20" s="49"/>
      <c r="I20" s="53"/>
      <c r="J20" s="53"/>
      <c r="K20" s="53"/>
      <c r="L20" s="49"/>
      <c r="M20" s="57"/>
      <c r="N20" s="59"/>
      <c r="O20" s="59"/>
    </row>
    <row r="21" spans="1:15" x14ac:dyDescent="0.25">
      <c r="A21" s="36">
        <v>4</v>
      </c>
      <c r="B21" s="35" t="s">
        <v>58</v>
      </c>
      <c r="C21" s="49">
        <v>48653278</v>
      </c>
      <c r="D21" s="50">
        <v>11799900</v>
      </c>
      <c r="E21" s="50">
        <v>7424387</v>
      </c>
      <c r="F21" s="51">
        <v>49009329</v>
      </c>
      <c r="G21" s="61">
        <f t="shared" si="0"/>
        <v>116886894</v>
      </c>
      <c r="H21" s="49">
        <v>64724779</v>
      </c>
      <c r="I21" s="49">
        <v>0</v>
      </c>
      <c r="J21" s="49">
        <v>7424387</v>
      </c>
      <c r="K21" s="49">
        <v>49009329</v>
      </c>
      <c r="L21" s="49">
        <f t="shared" si="1"/>
        <v>121158495</v>
      </c>
      <c r="M21" s="57">
        <f t="shared" si="2"/>
        <v>4271601</v>
      </c>
      <c r="N21" s="10">
        <f t="shared" si="3"/>
        <v>6.2899999999999998E-2</v>
      </c>
      <c r="O21" s="10">
        <f t="shared" si="4"/>
        <v>3.6544738711253633E-2</v>
      </c>
    </row>
    <row r="22" spans="1:15" x14ac:dyDescent="0.25">
      <c r="A22" s="43"/>
      <c r="B22" s="35"/>
      <c r="C22" s="49"/>
      <c r="D22" s="50"/>
      <c r="E22" s="50"/>
      <c r="F22" s="52"/>
      <c r="G22" s="61"/>
      <c r="H22" s="49"/>
      <c r="I22" s="53"/>
      <c r="J22" s="53"/>
      <c r="K22" s="53"/>
      <c r="L22" s="49"/>
      <c r="M22" s="57"/>
      <c r="N22" s="10"/>
      <c r="O22" s="10"/>
    </row>
    <row r="23" spans="1:15" x14ac:dyDescent="0.25">
      <c r="A23" s="44">
        <v>5</v>
      </c>
      <c r="B23" s="45" t="s">
        <v>94</v>
      </c>
      <c r="C23" s="49">
        <v>162327854</v>
      </c>
      <c r="D23" s="49">
        <v>37866648</v>
      </c>
      <c r="E23" s="49">
        <v>3545882</v>
      </c>
      <c r="F23" s="51">
        <v>285650342</v>
      </c>
      <c r="G23" s="61">
        <f t="shared" si="0"/>
        <v>489390726</v>
      </c>
      <c r="H23" s="49">
        <v>219104966</v>
      </c>
      <c r="I23" s="49">
        <v>0</v>
      </c>
      <c r="J23" s="49">
        <v>3545882</v>
      </c>
      <c r="K23" s="49">
        <v>285650342</v>
      </c>
      <c r="L23" s="49">
        <f t="shared" si="1"/>
        <v>508301190</v>
      </c>
      <c r="M23" s="57">
        <f t="shared" si="2"/>
        <v>18910464</v>
      </c>
      <c r="N23" s="10">
        <f t="shared" si="3"/>
        <v>9.2799999999999994E-2</v>
      </c>
      <c r="O23" s="10">
        <f t="shared" si="4"/>
        <v>3.8640830312750958E-2</v>
      </c>
    </row>
    <row r="24" spans="1:15" x14ac:dyDescent="0.25">
      <c r="A24" s="44"/>
      <c r="B24" s="46"/>
      <c r="C24" s="49"/>
      <c r="D24" s="50"/>
      <c r="E24" s="50"/>
      <c r="F24" s="52"/>
      <c r="G24" s="61"/>
      <c r="H24" s="49"/>
      <c r="I24" s="49"/>
      <c r="J24" s="49"/>
      <c r="K24" s="49"/>
      <c r="L24" s="49"/>
      <c r="M24" s="57"/>
      <c r="N24" s="59"/>
      <c r="O24" s="59"/>
    </row>
    <row r="25" spans="1:15" x14ac:dyDescent="0.25">
      <c r="A25" s="44">
        <v>6</v>
      </c>
      <c r="B25" s="46" t="s">
        <v>60</v>
      </c>
      <c r="C25" s="54">
        <v>12443867</v>
      </c>
      <c r="D25" s="63">
        <v>1807344</v>
      </c>
      <c r="E25" s="63">
        <v>2104528</v>
      </c>
      <c r="F25" s="63">
        <v>3459637</v>
      </c>
      <c r="G25" s="62">
        <f t="shared" si="0"/>
        <v>19815376</v>
      </c>
      <c r="H25" s="55">
        <v>16113201</v>
      </c>
      <c r="I25" s="54">
        <v>0</v>
      </c>
      <c r="J25" s="54">
        <v>2104528</v>
      </c>
      <c r="K25" s="54">
        <v>3459637</v>
      </c>
      <c r="L25" s="62">
        <f t="shared" si="1"/>
        <v>21677366</v>
      </c>
      <c r="M25" s="55">
        <f t="shared" si="2"/>
        <v>1861990</v>
      </c>
      <c r="N25" s="60">
        <f t="shared" si="3"/>
        <v>0.1138</v>
      </c>
      <c r="O25" s="60">
        <f t="shared" si="4"/>
        <v>9.39669275011486E-2</v>
      </c>
    </row>
    <row r="26" spans="1:15" x14ac:dyDescent="0.25">
      <c r="A26" s="44"/>
      <c r="B26" s="46"/>
      <c r="C26" s="49"/>
      <c r="D26" s="51"/>
      <c r="E26" s="51"/>
      <c r="F26" s="56"/>
      <c r="G26" s="56"/>
      <c r="H26" s="57"/>
      <c r="I26" s="49"/>
      <c r="J26" s="49"/>
      <c r="K26" s="50"/>
      <c r="L26" s="49"/>
      <c r="M26" s="48"/>
      <c r="N26" s="10"/>
      <c r="O26" s="10"/>
    </row>
    <row r="27" spans="1:15" x14ac:dyDescent="0.25">
      <c r="A27" s="44">
        <v>7</v>
      </c>
      <c r="B27" s="35" t="s">
        <v>61</v>
      </c>
      <c r="C27" s="58">
        <f>SUM(C15:C25)</f>
        <v>890124234</v>
      </c>
      <c r="D27" s="58">
        <f t="shared" ref="D27:L27" si="5">SUM(D15:D25)</f>
        <v>197502903</v>
      </c>
      <c r="E27" s="58">
        <f t="shared" si="5"/>
        <v>85756987</v>
      </c>
      <c r="F27" s="58">
        <f t="shared" si="5"/>
        <v>715980628</v>
      </c>
      <c r="G27" s="58">
        <f t="shared" si="5"/>
        <v>1889364752</v>
      </c>
      <c r="H27" s="57">
        <f t="shared" si="5"/>
        <v>1219024749</v>
      </c>
      <c r="I27" s="58">
        <f t="shared" si="5"/>
        <v>0</v>
      </c>
      <c r="J27" s="58">
        <f t="shared" si="5"/>
        <v>85756987</v>
      </c>
      <c r="K27" s="58">
        <f t="shared" si="5"/>
        <v>715980628</v>
      </c>
      <c r="L27" s="58">
        <f t="shared" si="5"/>
        <v>2020762364</v>
      </c>
      <c r="M27" s="48">
        <f>SUM(M15:M25)</f>
        <v>131397612</v>
      </c>
      <c r="N27" s="10">
        <f t="shared" si="3"/>
        <v>0.112</v>
      </c>
      <c r="O27" s="10">
        <f t="shared" si="4"/>
        <v>6.9545921114971668E-2</v>
      </c>
    </row>
    <row r="28" spans="1:15" ht="14" x14ac:dyDescent="0.4">
      <c r="A28" s="12"/>
      <c r="B28" s="14"/>
      <c r="C28" s="15"/>
      <c r="D28" s="16"/>
      <c r="E28" s="17"/>
      <c r="F28" s="17"/>
      <c r="G28" s="15"/>
      <c r="H28" s="16"/>
      <c r="I28" s="17"/>
      <c r="J28" s="17"/>
      <c r="K28" s="15"/>
      <c r="L28" s="18"/>
      <c r="M28" s="6"/>
    </row>
    <row r="29" spans="1:15" x14ac:dyDescent="0.25">
      <c r="A29" s="47" t="s">
        <v>95</v>
      </c>
      <c r="B29" s="14"/>
      <c r="C29" s="8"/>
      <c r="D29" s="8"/>
      <c r="E29" s="9"/>
      <c r="F29" s="9"/>
      <c r="G29" s="8"/>
      <c r="H29" s="8"/>
      <c r="I29" s="9"/>
      <c r="J29" s="8"/>
      <c r="K29" s="8"/>
      <c r="L29" s="8"/>
      <c r="M29" s="6"/>
    </row>
    <row r="30" spans="1:15" x14ac:dyDescent="0.25">
      <c r="A30" s="12"/>
      <c r="B30" s="1" t="s">
        <v>96</v>
      </c>
      <c r="C30" s="11"/>
      <c r="D30" s="11"/>
      <c r="E30" s="11"/>
      <c r="F30" s="8"/>
      <c r="G30" s="8"/>
      <c r="H30" s="11"/>
      <c r="I30" s="11"/>
      <c r="J30" s="8"/>
      <c r="K30" s="8"/>
      <c r="L30" s="10"/>
      <c r="M30" s="6"/>
    </row>
    <row r="31" spans="1:15" x14ac:dyDescent="0.25">
      <c r="B31" s="14" t="s">
        <v>97</v>
      </c>
      <c r="G31" s="6"/>
      <c r="I31" s="6"/>
      <c r="J31" s="19"/>
    </row>
    <row r="32" spans="1:15" x14ac:dyDescent="0.25">
      <c r="B32" s="1" t="s">
        <v>98</v>
      </c>
      <c r="G32" s="26"/>
      <c r="J32" s="20"/>
    </row>
    <row r="33" spans="1:12" x14ac:dyDescent="0.25">
      <c r="B33" s="13" t="s">
        <v>99</v>
      </c>
      <c r="G33" s="26"/>
      <c r="K33" s="21"/>
    </row>
    <row r="34" spans="1:12" x14ac:dyDescent="0.25">
      <c r="B34" s="13" t="s">
        <v>100</v>
      </c>
      <c r="G34" s="26"/>
      <c r="K34" s="21"/>
    </row>
    <row r="35" spans="1:12" x14ac:dyDescent="0.25">
      <c r="B35" s="13"/>
      <c r="G35" s="26"/>
      <c r="K35" s="21"/>
    </row>
    <row r="36" spans="1:12" x14ac:dyDescent="0.25">
      <c r="B36" s="13" t="s">
        <v>101</v>
      </c>
      <c r="G36" s="26"/>
      <c r="K36" s="21"/>
    </row>
    <row r="37" spans="1:12" x14ac:dyDescent="0.25">
      <c r="B37" s="13"/>
      <c r="K37" s="21"/>
    </row>
    <row r="38" spans="1:12" x14ac:dyDescent="0.25">
      <c r="A38" s="7"/>
      <c r="B38" s="13" t="s">
        <v>102</v>
      </c>
      <c r="C38" s="22"/>
      <c r="D38" s="22"/>
      <c r="E38" s="22"/>
      <c r="F38" s="22"/>
      <c r="G38" s="22"/>
      <c r="H38" s="22"/>
      <c r="J38" s="22"/>
      <c r="K38" s="22"/>
      <c r="L38" s="22"/>
    </row>
    <row r="39" spans="1:12" x14ac:dyDescent="0.25">
      <c r="A39" s="7"/>
      <c r="C39" s="22"/>
      <c r="D39" s="22"/>
      <c r="E39" s="22"/>
      <c r="F39" s="22"/>
      <c r="G39" s="23"/>
      <c r="H39" s="23"/>
      <c r="J39" s="22"/>
      <c r="K39" s="22"/>
      <c r="L39" s="22"/>
    </row>
    <row r="40" spans="1:12" x14ac:dyDescent="0.25">
      <c r="A40" s="7"/>
      <c r="B40" s="14"/>
      <c r="C40" s="22"/>
      <c r="D40" s="22"/>
      <c r="E40" s="22"/>
      <c r="F40" s="22"/>
      <c r="G40" s="23"/>
      <c r="H40" s="23"/>
      <c r="J40" s="22"/>
      <c r="K40" s="22"/>
      <c r="L40" s="22"/>
    </row>
    <row r="41" spans="1:12" x14ac:dyDescent="0.25">
      <c r="A41" s="7"/>
      <c r="B41" s="14"/>
      <c r="C41" s="22"/>
      <c r="D41" s="22"/>
      <c r="E41" s="22"/>
      <c r="F41" s="22"/>
      <c r="G41" s="23"/>
      <c r="H41" s="23"/>
      <c r="I41" s="22"/>
      <c r="J41" s="22"/>
      <c r="K41" s="22"/>
      <c r="L41" s="22"/>
    </row>
    <row r="42" spans="1:12" x14ac:dyDescent="0.25">
      <c r="A42" s="7"/>
      <c r="B42" s="14"/>
      <c r="C42" s="22"/>
      <c r="D42" s="22"/>
      <c r="E42" s="22"/>
      <c r="F42" s="22"/>
      <c r="G42" s="23"/>
      <c r="H42" s="23"/>
      <c r="I42" s="22"/>
      <c r="J42" s="22"/>
      <c r="K42" s="22"/>
      <c r="L42" s="22"/>
    </row>
    <row r="43" spans="1:12" x14ac:dyDescent="0.25">
      <c r="A43" s="7"/>
      <c r="B43" s="14"/>
      <c r="C43" s="22"/>
      <c r="D43" s="22"/>
      <c r="E43" s="22"/>
      <c r="F43" s="22"/>
      <c r="G43" s="23"/>
      <c r="H43" s="23"/>
      <c r="I43" s="22"/>
      <c r="J43" s="22"/>
      <c r="K43" s="22"/>
      <c r="L43" s="22"/>
    </row>
    <row r="44" spans="1:12" x14ac:dyDescent="0.25">
      <c r="A44" s="7"/>
      <c r="B44" s="14"/>
      <c r="C44" s="22"/>
      <c r="D44" s="22"/>
      <c r="E44" s="22"/>
      <c r="F44" s="22"/>
      <c r="G44" s="23"/>
      <c r="H44" s="23"/>
      <c r="I44" s="22"/>
      <c r="J44" s="22"/>
      <c r="K44" s="22"/>
      <c r="L44" s="22"/>
    </row>
    <row r="45" spans="1:12" x14ac:dyDescent="0.25">
      <c r="A45" s="7"/>
      <c r="B45" s="14"/>
      <c r="C45" s="22"/>
      <c r="D45" s="22"/>
      <c r="E45" s="22"/>
      <c r="F45" s="22"/>
      <c r="G45" s="23"/>
      <c r="H45" s="23"/>
      <c r="I45" s="22"/>
      <c r="J45" s="22"/>
      <c r="K45" s="22"/>
      <c r="L45" s="22"/>
    </row>
    <row r="46" spans="1:12" x14ac:dyDescent="0.25">
      <c r="A46" s="7"/>
      <c r="B46" s="14"/>
      <c r="C46" s="22"/>
      <c r="D46" s="22"/>
      <c r="E46" s="22"/>
      <c r="F46" s="22"/>
      <c r="G46" s="23"/>
      <c r="H46" s="23"/>
      <c r="I46" s="22"/>
      <c r="J46" s="22"/>
      <c r="K46" s="22"/>
      <c r="L46" s="22"/>
    </row>
    <row r="47" spans="1:12" x14ac:dyDescent="0.25">
      <c r="A47" s="7"/>
      <c r="B47" s="14"/>
      <c r="C47" s="22"/>
      <c r="D47" s="22"/>
      <c r="E47" s="22"/>
      <c r="F47" s="22"/>
      <c r="G47" s="23"/>
      <c r="H47" s="23"/>
      <c r="I47" s="22"/>
      <c r="J47" s="22"/>
      <c r="K47" s="22"/>
      <c r="L47" s="22"/>
    </row>
    <row r="48" spans="1:12" x14ac:dyDescent="0.25">
      <c r="A48" s="7"/>
      <c r="B48" s="14"/>
      <c r="C48" s="22"/>
      <c r="D48" s="22"/>
      <c r="E48" s="22"/>
      <c r="F48" s="22"/>
      <c r="G48" s="23"/>
      <c r="H48" s="23"/>
      <c r="I48" s="22"/>
      <c r="J48" s="22"/>
      <c r="K48" s="22"/>
      <c r="L48" s="22"/>
    </row>
    <row r="49" spans="1:12" x14ac:dyDescent="0.25">
      <c r="A49" s="7"/>
      <c r="B49" s="14"/>
      <c r="C49" s="22"/>
      <c r="D49" s="22"/>
      <c r="E49" s="22"/>
      <c r="F49" s="22"/>
      <c r="G49" s="23"/>
      <c r="H49" s="23"/>
      <c r="I49" s="22"/>
      <c r="J49" s="22"/>
      <c r="K49" s="22"/>
      <c r="L49" s="22"/>
    </row>
    <row r="50" spans="1:12" x14ac:dyDescent="0.25">
      <c r="A50" s="7"/>
      <c r="C50" s="22"/>
      <c r="D50" s="22"/>
      <c r="E50" s="22"/>
      <c r="F50" s="22"/>
      <c r="G50" s="23"/>
      <c r="H50" s="23"/>
      <c r="I50" s="22"/>
      <c r="J50" s="22"/>
      <c r="K50" s="22"/>
      <c r="L50" s="22"/>
    </row>
    <row r="51" spans="1:12" x14ac:dyDescent="0.25">
      <c r="A51" s="7"/>
      <c r="C51" s="22"/>
      <c r="D51" s="22"/>
      <c r="E51" s="22"/>
      <c r="F51" s="22"/>
      <c r="G51" s="22"/>
      <c r="H51" s="22"/>
      <c r="I51" s="22"/>
      <c r="J51" s="22"/>
      <c r="K51" s="22"/>
      <c r="L51" s="22"/>
    </row>
    <row r="52" spans="1:12" x14ac:dyDescent="0.25">
      <c r="A52" s="7"/>
      <c r="B52" s="13"/>
      <c r="C52" s="22"/>
      <c r="D52" s="22"/>
      <c r="E52" s="22"/>
      <c r="F52" s="22"/>
      <c r="G52" s="22"/>
      <c r="H52" s="22"/>
      <c r="I52" s="22"/>
      <c r="J52" s="22"/>
      <c r="K52" s="22"/>
      <c r="L52" s="22"/>
    </row>
    <row r="53" spans="1:12" x14ac:dyDescent="0.25">
      <c r="A53" s="7"/>
      <c r="C53" s="22"/>
      <c r="D53" s="22"/>
      <c r="E53" s="22"/>
      <c r="F53" s="22"/>
      <c r="G53" s="22"/>
      <c r="H53" s="22"/>
      <c r="I53" s="22"/>
      <c r="J53" s="22"/>
      <c r="K53" s="22"/>
      <c r="L53" s="22"/>
    </row>
    <row r="54" spans="1:12" x14ac:dyDescent="0.25">
      <c r="A54" s="7"/>
      <c r="B54" s="13"/>
      <c r="C54" s="22"/>
      <c r="D54" s="22"/>
      <c r="E54" s="22"/>
      <c r="F54" s="22"/>
      <c r="G54" s="22"/>
      <c r="H54" s="22"/>
      <c r="I54" s="22"/>
      <c r="J54" s="22"/>
      <c r="K54" s="22"/>
      <c r="L54" s="22"/>
    </row>
    <row r="55" spans="1:12" x14ac:dyDescent="0.25">
      <c r="A55" s="7"/>
      <c r="B55" s="13"/>
      <c r="C55" s="22"/>
      <c r="D55" s="22"/>
      <c r="E55" s="22"/>
      <c r="F55" s="22"/>
      <c r="G55" s="22"/>
      <c r="H55" s="22"/>
      <c r="I55" s="22"/>
      <c r="J55" s="22"/>
      <c r="K55" s="22"/>
      <c r="L55" s="22"/>
    </row>
    <row r="56" spans="1:12" x14ac:dyDescent="0.25">
      <c r="A56" s="7"/>
      <c r="B56" s="13"/>
      <c r="C56" s="22"/>
      <c r="D56" s="22"/>
      <c r="E56" s="22"/>
      <c r="F56" s="22"/>
      <c r="G56" s="22"/>
      <c r="H56" s="22"/>
      <c r="I56" s="22"/>
      <c r="J56" s="22"/>
      <c r="K56" s="22"/>
      <c r="L56" s="22"/>
    </row>
    <row r="57" spans="1:12" x14ac:dyDescent="0.25">
      <c r="A57" s="7"/>
      <c r="B57" s="13"/>
      <c r="C57" s="22"/>
      <c r="D57" s="22"/>
      <c r="E57" s="22"/>
      <c r="F57" s="22"/>
      <c r="G57" s="22"/>
      <c r="H57" s="22"/>
      <c r="I57" s="22"/>
      <c r="J57" s="22"/>
      <c r="K57" s="22"/>
      <c r="L57" s="22"/>
    </row>
    <row r="58" spans="1:12" x14ac:dyDescent="0.25">
      <c r="A58" s="7"/>
      <c r="B58" s="13"/>
      <c r="C58" s="22"/>
      <c r="D58" s="22"/>
      <c r="E58" s="22"/>
      <c r="F58" s="22"/>
      <c r="G58" s="22"/>
      <c r="H58" s="22"/>
      <c r="I58" s="22"/>
      <c r="J58" s="22"/>
      <c r="K58" s="22"/>
      <c r="L58" s="22"/>
    </row>
    <row r="59" spans="1:12" x14ac:dyDescent="0.25">
      <c r="A59" s="7"/>
      <c r="B59" s="14"/>
      <c r="C59" s="22"/>
      <c r="D59" s="22"/>
      <c r="E59" s="22"/>
      <c r="F59" s="22"/>
      <c r="G59" s="22"/>
      <c r="H59" s="22"/>
      <c r="I59" s="22"/>
      <c r="J59" s="22"/>
      <c r="K59" s="22"/>
      <c r="L59" s="22"/>
    </row>
    <row r="60" spans="1:12" x14ac:dyDescent="0.25">
      <c r="A60" s="7"/>
      <c r="B60" s="14"/>
      <c r="C60" s="22"/>
      <c r="D60" s="22"/>
      <c r="E60" s="22"/>
      <c r="F60" s="22"/>
      <c r="G60" s="22"/>
      <c r="H60" s="22"/>
      <c r="I60" s="22"/>
      <c r="J60" s="22"/>
      <c r="K60" s="22"/>
      <c r="L60" s="22"/>
    </row>
    <row r="61" spans="1:12" x14ac:dyDescent="0.25">
      <c r="A61" s="7"/>
      <c r="B61" s="14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x14ac:dyDescent="0.25">
      <c r="A62" s="7"/>
      <c r="B62" s="14"/>
      <c r="C62" s="22"/>
      <c r="D62" s="22"/>
      <c r="E62" s="22"/>
      <c r="F62" s="22"/>
      <c r="G62" s="22"/>
      <c r="H62" s="22"/>
      <c r="I62" s="22"/>
      <c r="J62" s="22"/>
      <c r="K62" s="22"/>
      <c r="L62" s="22"/>
    </row>
  </sheetData>
  <mergeCells count="3">
    <mergeCell ref="C7:G7"/>
    <mergeCell ref="H7:L7"/>
    <mergeCell ref="M7:O7"/>
  </mergeCells>
  <pageMargins left="0.75" right="0.75" top="0.75" bottom="0.75" header="0.5" footer="0.5"/>
  <pageSetup scale="59" fitToHeight="0" orientation="landscape" horizontalDpi="1200" verticalDpi="1200" r:id="rId1"/>
  <headerFooter scaleWithDoc="0">
    <oddHeader>&amp;LSchedule Q-1
2022 TX Rate Case
Page &amp;P of &amp;N&amp;RWP/CKE Rebuttal Testimony/1
Docket No. 53719
Page &amp;P of &amp;N</oddHeader>
    <oddFooter>&amp;LSponsored by Crystal K. Elbe</oddFooter>
  </headerFooter>
  <ignoredErrors>
    <ignoredError sqref="N15:N2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F8"/>
  <sheetViews>
    <sheetView view="pageLayout" zoomScaleNormal="100" workbookViewId="0">
      <selection activeCell="D8" sqref="D8"/>
    </sheetView>
  </sheetViews>
  <sheetFormatPr defaultColWidth="9.33203125" defaultRowHeight="14" x14ac:dyDescent="0.3"/>
  <cols>
    <col min="1" max="1" width="26" style="101" bestFit="1" customWidth="1"/>
    <col min="2" max="4" width="15.77734375" style="101" customWidth="1"/>
    <col min="5" max="16384" width="9.33203125" style="101"/>
  </cols>
  <sheetData>
    <row r="1" spans="1:6" ht="70" x14ac:dyDescent="0.3">
      <c r="A1" s="266" t="s">
        <v>103</v>
      </c>
      <c r="B1" s="105" t="s">
        <v>104</v>
      </c>
      <c r="C1" s="105" t="s">
        <v>105</v>
      </c>
      <c r="D1" s="105" t="s">
        <v>106</v>
      </c>
      <c r="F1" s="101" t="s">
        <v>107</v>
      </c>
    </row>
    <row r="2" spans="1:6" x14ac:dyDescent="0.3">
      <c r="A2" s="101" t="s">
        <v>108</v>
      </c>
      <c r="B2" s="102">
        <f>'Q-7 Detail Rev (Non-S.L.)'!F83</f>
        <v>469401109</v>
      </c>
      <c r="C2" s="102">
        <f>'Q-7 Detail Rev (Non-S.L.)'!F22</f>
        <v>50737800</v>
      </c>
      <c r="D2" s="102">
        <f t="shared" ref="D2:D8" si="0">B2-C2</f>
        <v>418663309</v>
      </c>
      <c r="F2" s="102">
        <f>B2-'Q-1 Summary Rev'!C15</f>
        <v>0</v>
      </c>
    </row>
    <row r="3" spans="1:6" x14ac:dyDescent="0.3">
      <c r="A3" s="101" t="s">
        <v>56</v>
      </c>
      <c r="B3" s="102">
        <f>'Q-7 Detail Rev (Non-S.L.)'!F152</f>
        <v>36536206</v>
      </c>
      <c r="C3" s="102">
        <f>'Q-7 Detail Rev (Non-S.L.)'!F135</f>
        <v>6408319</v>
      </c>
      <c r="D3" s="102">
        <f t="shared" si="0"/>
        <v>30127887</v>
      </c>
      <c r="F3" s="101">
        <f>B3-'Q-1 Summary Rev'!C17</f>
        <v>0</v>
      </c>
    </row>
    <row r="4" spans="1:6" x14ac:dyDescent="0.3">
      <c r="A4" s="101" t="s">
        <v>57</v>
      </c>
      <c r="B4" s="102">
        <f>'Q-7 Detail Rev (Non-S.L.)'!F285</f>
        <v>160761920</v>
      </c>
      <c r="C4" s="102">
        <f>'Q-7 Detail Rev (Non-S.L.)'!F213</f>
        <v>9446103</v>
      </c>
      <c r="D4" s="102">
        <f t="shared" si="0"/>
        <v>151315817</v>
      </c>
      <c r="F4" s="101">
        <f>B4-'Q-1 Summary Rev'!C19</f>
        <v>0</v>
      </c>
    </row>
    <row r="5" spans="1:6" x14ac:dyDescent="0.3">
      <c r="A5" s="101" t="s">
        <v>58</v>
      </c>
      <c r="B5" s="102">
        <f>'Q-7 Detail Rev (Non-S.L.)'!F414</f>
        <v>48653278</v>
      </c>
      <c r="C5" s="102">
        <f>'Q-7 Detail Rev (Non-S.L.)'!F345</f>
        <v>585399</v>
      </c>
      <c r="D5" s="102">
        <f t="shared" si="0"/>
        <v>48067879</v>
      </c>
      <c r="F5" s="101">
        <f>B5-'Q-1 Summary Rev'!C21</f>
        <v>0</v>
      </c>
    </row>
    <row r="6" spans="1:6" x14ac:dyDescent="0.3">
      <c r="A6" s="101" t="s">
        <v>59</v>
      </c>
      <c r="B6" s="102">
        <f>'Q-7 Detail Rev (Non-S.L.)'!F550</f>
        <v>162327854</v>
      </c>
      <c r="C6" s="102">
        <f>'Q-7 Detail Rev (Non-S.L.)'!F473</f>
        <v>3480000</v>
      </c>
      <c r="D6" s="102">
        <f t="shared" si="0"/>
        <v>158847854</v>
      </c>
      <c r="F6" s="101">
        <f>B6-'Q-1 Summary Rev'!C23</f>
        <v>0</v>
      </c>
    </row>
    <row r="7" spans="1:6" x14ac:dyDescent="0.3">
      <c r="A7" s="101" t="s">
        <v>60</v>
      </c>
      <c r="B7" s="102">
        <f>'Q-7 (continued)Street Light Rev'!K147</f>
        <v>12443867</v>
      </c>
      <c r="C7" s="102"/>
      <c r="D7" s="102">
        <f t="shared" si="0"/>
        <v>12443867</v>
      </c>
      <c r="F7" s="101">
        <f>B7-'Q-1 Summary Rev'!C25</f>
        <v>0</v>
      </c>
    </row>
    <row r="8" spans="1:6" x14ac:dyDescent="0.3">
      <c r="A8" s="101" t="s">
        <v>69</v>
      </c>
      <c r="B8" s="102">
        <f>SUM(B2:B7)</f>
        <v>890124234</v>
      </c>
      <c r="C8" s="102">
        <f>SUM(C2:C7)</f>
        <v>70657621</v>
      </c>
      <c r="D8" s="102">
        <f t="shared" si="0"/>
        <v>819466613</v>
      </c>
      <c r="F8" s="102">
        <f>B8-'Q-1 Summary Rev'!C27</f>
        <v>0</v>
      </c>
    </row>
  </sheetData>
  <pageMargins left="0.7" right="0.7" top="0.75" bottom="0.75" header="0.3" footer="0.3"/>
  <pageSetup orientation="portrait" verticalDpi="0" r:id="rId1"/>
  <headerFooter>
    <oddHeader>&amp;RWP/CKE Rebuttal Testimony/1
Docket No. 53719
Page 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X585"/>
  <sheetViews>
    <sheetView view="pageLayout" zoomScaleNormal="100" workbookViewId="0">
      <selection activeCell="B6" sqref="B6"/>
    </sheetView>
  </sheetViews>
  <sheetFormatPr defaultColWidth="8.44140625" defaultRowHeight="15" customHeight="1" x14ac:dyDescent="0.25"/>
  <cols>
    <col min="1" max="1" width="6" style="113" bestFit="1" customWidth="1"/>
    <col min="2" max="2" width="36" style="113" bestFit="1" customWidth="1"/>
    <col min="3" max="3" width="23.6640625" style="113" customWidth="1"/>
    <col min="4" max="4" width="9" style="113" bestFit="1" customWidth="1"/>
    <col min="5" max="5" width="15" style="113" bestFit="1" customWidth="1"/>
    <col min="6" max="6" width="17.6640625" style="113" bestFit="1" customWidth="1"/>
    <col min="7" max="7" width="15" style="113" bestFit="1" customWidth="1"/>
    <col min="8" max="8" width="22.77734375" style="113" bestFit="1" customWidth="1"/>
    <col min="9" max="9" width="19.77734375" style="115" customWidth="1"/>
    <col min="10" max="13" width="17.109375" style="113" customWidth="1"/>
    <col min="14" max="14" width="14.109375" style="113" bestFit="1" customWidth="1"/>
    <col min="15" max="15" width="33" style="113" bestFit="1" customWidth="1"/>
    <col min="16" max="16" width="16" style="113" bestFit="1" customWidth="1"/>
    <col min="17" max="17" width="15.44140625" style="113" bestFit="1" customWidth="1"/>
    <col min="18" max="18" width="14.6640625" style="113" bestFit="1" customWidth="1"/>
    <col min="19" max="19" width="13" style="113" bestFit="1" customWidth="1"/>
    <col min="20" max="20" width="16.109375" style="113" bestFit="1" customWidth="1"/>
    <col min="21" max="21" width="14" style="113" bestFit="1" customWidth="1"/>
    <col min="22" max="22" width="12.77734375" style="113" bestFit="1" customWidth="1"/>
    <col min="23" max="23" width="16.109375" style="113" bestFit="1" customWidth="1"/>
    <col min="24" max="24" width="8.44140625" style="113" bestFit="1" customWidth="1"/>
    <col min="25" max="25" width="11.33203125" style="113" bestFit="1" customWidth="1"/>
    <col min="26" max="26" width="10" style="113" bestFit="1" customWidth="1"/>
    <col min="27" max="27" width="10.77734375" style="113" bestFit="1" customWidth="1"/>
    <col min="28" max="28" width="10.33203125" style="113" bestFit="1" customWidth="1"/>
    <col min="29" max="29" width="10.77734375" style="113" bestFit="1" customWidth="1"/>
    <col min="30" max="30" width="10" style="113" bestFit="1" customWidth="1"/>
    <col min="31" max="32" width="11.33203125" style="113" bestFit="1" customWidth="1"/>
    <col min="33" max="16384" width="8.44140625" style="113"/>
  </cols>
  <sheetData>
    <row r="1" spans="1:23" ht="15" customHeight="1" x14ac:dyDescent="0.25">
      <c r="B1"/>
      <c r="H1" s="114"/>
    </row>
    <row r="2" spans="1:23" ht="15" customHeight="1" x14ac:dyDescent="0.25">
      <c r="H2" s="114"/>
      <c r="J2" s="116" t="s">
        <v>109</v>
      </c>
      <c r="K2" s="116" t="s">
        <v>110</v>
      </c>
    </row>
    <row r="3" spans="1:23" ht="15" customHeight="1" x14ac:dyDescent="0.25">
      <c r="H3" s="114"/>
      <c r="J3" s="117">
        <v>1</v>
      </c>
      <c r="K3" s="118">
        <v>15</v>
      </c>
      <c r="U3"/>
      <c r="V3"/>
      <c r="W3" s="119"/>
    </row>
    <row r="4" spans="1:23" ht="15" customHeight="1" x14ac:dyDescent="0.25">
      <c r="J4" s="113">
        <f t="shared" ref="J4:J14" si="0">J3+1</f>
        <v>2</v>
      </c>
      <c r="U4"/>
      <c r="V4"/>
      <c r="W4" s="119"/>
    </row>
    <row r="5" spans="1:23" ht="15" customHeight="1" x14ac:dyDescent="0.25">
      <c r="A5" s="120" t="s">
        <v>27</v>
      </c>
      <c r="B5" s="121"/>
      <c r="C5" s="121"/>
      <c r="D5" s="121"/>
      <c r="E5" s="121"/>
      <c r="F5" s="121"/>
      <c r="G5" s="121"/>
      <c r="H5" s="121"/>
      <c r="J5" s="113">
        <f t="shared" si="0"/>
        <v>3</v>
      </c>
      <c r="O5" s="122"/>
      <c r="Q5" s="122"/>
      <c r="R5" s="122"/>
      <c r="U5"/>
      <c r="V5"/>
    </row>
    <row r="6" spans="1:23" ht="15" customHeight="1" x14ac:dyDescent="0.25">
      <c r="A6" s="120" t="s">
        <v>111</v>
      </c>
      <c r="B6" s="120"/>
      <c r="C6" s="120"/>
      <c r="D6" s="120"/>
      <c r="E6" s="120"/>
      <c r="F6" s="120"/>
      <c r="G6" s="120"/>
      <c r="H6" s="120"/>
      <c r="J6" s="113">
        <f t="shared" si="0"/>
        <v>4</v>
      </c>
      <c r="O6" s="122"/>
      <c r="Q6" s="123"/>
      <c r="R6" s="122"/>
      <c r="U6"/>
      <c r="V6"/>
    </row>
    <row r="7" spans="1:23" ht="15" customHeight="1" x14ac:dyDescent="0.25">
      <c r="A7" s="124" t="s">
        <v>63</v>
      </c>
      <c r="B7" s="120"/>
      <c r="C7" s="120"/>
      <c r="D7" s="120"/>
      <c r="E7" s="120"/>
      <c r="F7" s="120"/>
      <c r="G7" s="120"/>
      <c r="H7" s="120"/>
      <c r="J7" s="113">
        <f t="shared" si="0"/>
        <v>5</v>
      </c>
      <c r="O7" s="122"/>
      <c r="Q7" s="123"/>
      <c r="R7" s="122"/>
      <c r="U7"/>
      <c r="V7"/>
    </row>
    <row r="8" spans="1:23" ht="15" customHeight="1" x14ac:dyDescent="0.25">
      <c r="A8" s="125"/>
      <c r="B8" s="125"/>
      <c r="C8" s="125"/>
      <c r="D8" s="125"/>
      <c r="E8" s="125"/>
      <c r="F8" s="125"/>
      <c r="G8" s="125"/>
      <c r="H8" s="125"/>
      <c r="J8" s="113">
        <f t="shared" si="0"/>
        <v>6</v>
      </c>
      <c r="O8" s="122"/>
      <c r="Q8" s="123"/>
      <c r="R8" s="122"/>
      <c r="U8"/>
      <c r="V8"/>
    </row>
    <row r="9" spans="1:23" ht="15" customHeight="1" x14ac:dyDescent="0.25">
      <c r="A9" s="125" t="s">
        <v>112</v>
      </c>
      <c r="B9" s="125"/>
      <c r="C9" s="125"/>
      <c r="D9" s="125"/>
      <c r="E9" s="125"/>
      <c r="F9" s="125"/>
      <c r="G9" s="125"/>
      <c r="H9" s="125"/>
      <c r="J9" s="113">
        <f t="shared" si="0"/>
        <v>7</v>
      </c>
      <c r="O9" s="122"/>
      <c r="Q9" s="122"/>
      <c r="R9" s="122"/>
      <c r="U9"/>
      <c r="V9"/>
    </row>
    <row r="10" spans="1:23" ht="15" customHeight="1" x14ac:dyDescent="0.25">
      <c r="J10" s="113">
        <f t="shared" si="0"/>
        <v>8</v>
      </c>
      <c r="O10" s="122"/>
      <c r="Q10" s="123"/>
      <c r="R10" s="122"/>
      <c r="U10"/>
      <c r="V10"/>
    </row>
    <row r="11" spans="1:23" ht="15" customHeight="1" x14ac:dyDescent="0.25">
      <c r="J11" s="113">
        <f t="shared" si="0"/>
        <v>9</v>
      </c>
      <c r="O11" s="122"/>
      <c r="U11"/>
      <c r="V11"/>
    </row>
    <row r="12" spans="1:23" ht="15" customHeight="1" x14ac:dyDescent="0.4">
      <c r="E12" s="309" t="s">
        <v>113</v>
      </c>
      <c r="F12" s="309"/>
      <c r="G12" s="309" t="s">
        <v>114</v>
      </c>
      <c r="H12" s="309"/>
      <c r="J12" s="113">
        <f t="shared" si="0"/>
        <v>10</v>
      </c>
      <c r="O12" s="122"/>
      <c r="Q12" s="122"/>
      <c r="R12" s="122"/>
      <c r="U12"/>
      <c r="V12"/>
    </row>
    <row r="13" spans="1:23" ht="15" customHeight="1" x14ac:dyDescent="0.25">
      <c r="A13" s="268" t="s">
        <v>72</v>
      </c>
      <c r="C13" s="308" t="s">
        <v>115</v>
      </c>
      <c r="D13" s="308"/>
      <c r="E13" s="268" t="s">
        <v>116</v>
      </c>
      <c r="F13" s="126" t="s">
        <v>84</v>
      </c>
      <c r="G13" s="268" t="s">
        <v>116</v>
      </c>
      <c r="H13" s="126" t="s">
        <v>84</v>
      </c>
      <c r="J13" s="113">
        <f t="shared" si="0"/>
        <v>11</v>
      </c>
      <c r="O13" s="122"/>
      <c r="U13"/>
      <c r="V13"/>
    </row>
    <row r="14" spans="1:23" ht="15" customHeight="1" x14ac:dyDescent="0.4">
      <c r="A14" s="269" t="s">
        <v>79</v>
      </c>
      <c r="B14" s="269" t="s">
        <v>117</v>
      </c>
      <c r="C14" s="309" t="s">
        <v>118</v>
      </c>
      <c r="D14" s="309"/>
      <c r="E14" s="269" t="s">
        <v>119</v>
      </c>
      <c r="F14" s="269" t="s">
        <v>119</v>
      </c>
      <c r="G14" s="269" t="s">
        <v>119</v>
      </c>
      <c r="H14" s="269" t="s">
        <v>119</v>
      </c>
      <c r="J14" s="113">
        <f t="shared" si="0"/>
        <v>12</v>
      </c>
      <c r="O14" s="122"/>
      <c r="Q14" s="122"/>
      <c r="R14" s="127"/>
      <c r="S14" s="122"/>
      <c r="U14"/>
      <c r="V14"/>
    </row>
    <row r="15" spans="1:23" ht="15" customHeight="1" x14ac:dyDescent="0.25">
      <c r="A15" s="268" t="s">
        <v>45</v>
      </c>
      <c r="B15" s="268" t="s">
        <v>46</v>
      </c>
      <c r="C15" s="308" t="s">
        <v>47</v>
      </c>
      <c r="D15" s="308"/>
      <c r="E15" s="268" t="s">
        <v>48</v>
      </c>
      <c r="F15" s="268" t="s">
        <v>49</v>
      </c>
      <c r="G15" s="126" t="s">
        <v>50</v>
      </c>
      <c r="H15" s="268" t="s">
        <v>51</v>
      </c>
      <c r="O15" s="122"/>
      <c r="Q15" s="122"/>
      <c r="R15" s="127"/>
      <c r="S15" s="122"/>
      <c r="U15"/>
      <c r="V15"/>
    </row>
    <row r="16" spans="1:23" ht="15" customHeight="1" x14ac:dyDescent="0.25">
      <c r="O16" s="122"/>
      <c r="Q16" s="122"/>
      <c r="R16" s="127"/>
      <c r="S16" s="122"/>
      <c r="U16"/>
      <c r="V16"/>
    </row>
    <row r="17" spans="1:22" ht="15" customHeight="1" x14ac:dyDescent="0.25">
      <c r="A17" s="268">
        <v>1</v>
      </c>
      <c r="B17" s="128" t="s">
        <v>120</v>
      </c>
      <c r="O17" s="122"/>
      <c r="Q17" s="122"/>
      <c r="R17" s="127"/>
      <c r="S17" s="122"/>
      <c r="U17"/>
      <c r="V17"/>
    </row>
    <row r="18" spans="1:22" ht="15" customHeight="1" x14ac:dyDescent="0.25">
      <c r="A18" s="268">
        <f>A17+1</f>
        <v>2</v>
      </c>
      <c r="B18" s="128" t="s">
        <v>121</v>
      </c>
      <c r="C18" s="129">
        <v>5024955</v>
      </c>
      <c r="D18" s="128" t="s">
        <v>122</v>
      </c>
      <c r="E18" s="130">
        <v>10</v>
      </c>
      <c r="F18" s="131">
        <f>ROUND(+E18*C18,0)</f>
        <v>50249550</v>
      </c>
      <c r="G18" s="130">
        <v>16.96</v>
      </c>
      <c r="H18" s="131">
        <f>ROUND(+G18*C18,0)</f>
        <v>85223237</v>
      </c>
      <c r="I18" s="132"/>
      <c r="O18" s="122"/>
      <c r="Q18" s="122"/>
      <c r="R18" s="127"/>
      <c r="S18" s="122"/>
      <c r="U18"/>
      <c r="V18"/>
    </row>
    <row r="19" spans="1:22" ht="15" customHeight="1" x14ac:dyDescent="0.25">
      <c r="A19" s="268">
        <f t="shared" ref="A19:A22" si="1">A18+1</f>
        <v>3</v>
      </c>
      <c r="B19" s="133" t="s">
        <v>123</v>
      </c>
      <c r="C19" s="129">
        <v>48441</v>
      </c>
      <c r="D19" s="128" t="s">
        <v>122</v>
      </c>
      <c r="E19" s="130">
        <f>E18</f>
        <v>10</v>
      </c>
      <c r="F19" s="131">
        <f>ROUND(+E19*C19,0)</f>
        <v>484410</v>
      </c>
      <c r="G19" s="130">
        <f>G18</f>
        <v>16.96</v>
      </c>
      <c r="H19" s="131">
        <f>ROUND(+G19*C19,0)</f>
        <v>821559</v>
      </c>
      <c r="O19" s="122"/>
      <c r="Q19" s="122"/>
      <c r="R19" s="127"/>
      <c r="S19" s="122"/>
      <c r="U19"/>
      <c r="V19"/>
    </row>
    <row r="20" spans="1:22" ht="15" customHeight="1" x14ac:dyDescent="0.25">
      <c r="A20" s="268">
        <f t="shared" si="1"/>
        <v>4</v>
      </c>
      <c r="B20" s="128" t="s">
        <v>124</v>
      </c>
      <c r="C20" s="129">
        <v>304</v>
      </c>
      <c r="D20" s="128" t="s">
        <v>122</v>
      </c>
      <c r="E20" s="130">
        <f>+E18</f>
        <v>10</v>
      </c>
      <c r="F20" s="131">
        <f>ROUND(+E20*C20,0)</f>
        <v>3040</v>
      </c>
      <c r="G20" s="130">
        <f>+G18</f>
        <v>16.96</v>
      </c>
      <c r="H20" s="131">
        <f>ROUND(+G20*C20,0)</f>
        <v>5156</v>
      </c>
      <c r="O20"/>
      <c r="Q20"/>
      <c r="R20" s="127"/>
      <c r="U20"/>
      <c r="V20"/>
    </row>
    <row r="21" spans="1:22" ht="15" customHeight="1" x14ac:dyDescent="0.4">
      <c r="A21" s="268">
        <f t="shared" si="1"/>
        <v>5</v>
      </c>
      <c r="B21" s="128" t="s">
        <v>125</v>
      </c>
      <c r="C21" s="134">
        <v>80</v>
      </c>
      <c r="D21" s="128" t="s">
        <v>122</v>
      </c>
      <c r="E21" s="130">
        <f>+E18</f>
        <v>10</v>
      </c>
      <c r="F21" s="135">
        <f>ROUND(+E21*C21,0)</f>
        <v>800</v>
      </c>
      <c r="G21" s="130">
        <f>+G18</f>
        <v>16.96</v>
      </c>
      <c r="H21" s="135">
        <f>ROUND(+G21*C21,0)</f>
        <v>1357</v>
      </c>
      <c r="O21" s="122"/>
      <c r="Q21" s="122"/>
      <c r="R21" s="122"/>
      <c r="S21" s="122"/>
      <c r="U21"/>
      <c r="V21"/>
    </row>
    <row r="22" spans="1:22" ht="15" customHeight="1" x14ac:dyDescent="0.25">
      <c r="A22" s="268">
        <f t="shared" si="1"/>
        <v>6</v>
      </c>
      <c r="B22" s="128" t="s">
        <v>69</v>
      </c>
      <c r="C22" s="129">
        <f>SUM(C18:C21)</f>
        <v>5073780</v>
      </c>
      <c r="D22" s="128" t="s">
        <v>122</v>
      </c>
      <c r="F22" s="136">
        <f>SUM(F18:F21)</f>
        <v>50737800</v>
      </c>
      <c r="H22" s="136">
        <f>SUM(H18:H21)</f>
        <v>86051309</v>
      </c>
      <c r="J22" s="137"/>
      <c r="O22"/>
      <c r="R22" s="127"/>
      <c r="U22"/>
      <c r="V22"/>
    </row>
    <row r="23" spans="1:22" ht="15" customHeight="1" x14ac:dyDescent="0.25">
      <c r="C23" s="129"/>
      <c r="F23" s="138"/>
      <c r="H23" s="138"/>
      <c r="O23"/>
      <c r="Q23" s="129"/>
      <c r="U23"/>
      <c r="V23"/>
    </row>
    <row r="24" spans="1:22" ht="15" customHeight="1" x14ac:dyDescent="0.25">
      <c r="A24" s="268">
        <f>A22+1</f>
        <v>7</v>
      </c>
      <c r="B24" s="128" t="s">
        <v>126</v>
      </c>
      <c r="C24" s="129"/>
      <c r="F24" s="138"/>
      <c r="H24" s="138"/>
      <c r="O24"/>
      <c r="U24"/>
      <c r="V24"/>
    </row>
    <row r="25" spans="1:22" ht="15" customHeight="1" x14ac:dyDescent="0.25">
      <c r="A25" s="268">
        <f t="shared" ref="A25:A49" si="2">A24+1</f>
        <v>8</v>
      </c>
      <c r="B25" s="128" t="s">
        <v>127</v>
      </c>
      <c r="C25" s="129"/>
      <c r="F25" s="138"/>
      <c r="H25" s="138"/>
      <c r="O25"/>
      <c r="U25"/>
      <c r="V25"/>
    </row>
    <row r="26" spans="1:22" ht="15" customHeight="1" x14ac:dyDescent="0.25">
      <c r="A26" s="268">
        <f t="shared" si="2"/>
        <v>9</v>
      </c>
      <c r="B26" s="128" t="s">
        <v>121</v>
      </c>
      <c r="C26" s="129">
        <v>0</v>
      </c>
      <c r="D26" s="128" t="s">
        <v>128</v>
      </c>
      <c r="F26" s="138"/>
      <c r="H26" s="138"/>
      <c r="M26"/>
      <c r="N26"/>
      <c r="O26"/>
      <c r="U26"/>
      <c r="V26"/>
    </row>
    <row r="27" spans="1:22" ht="15" customHeight="1" x14ac:dyDescent="0.25">
      <c r="A27" s="268">
        <f t="shared" si="2"/>
        <v>10</v>
      </c>
      <c r="B27" s="133" t="s">
        <v>129</v>
      </c>
      <c r="C27" s="129">
        <v>0</v>
      </c>
      <c r="D27" s="128" t="s">
        <v>128</v>
      </c>
      <c r="F27" s="138"/>
      <c r="H27" s="138"/>
      <c r="M27"/>
      <c r="N27"/>
      <c r="O27"/>
      <c r="U27"/>
      <c r="V27"/>
    </row>
    <row r="28" spans="1:22" ht="15" customHeight="1" x14ac:dyDescent="0.4">
      <c r="A28" s="268">
        <f t="shared" si="2"/>
        <v>11</v>
      </c>
      <c r="B28" s="133" t="s">
        <v>130</v>
      </c>
      <c r="C28" s="134">
        <v>0</v>
      </c>
      <c r="D28" s="128" t="s">
        <v>128</v>
      </c>
      <c r="F28" s="138"/>
      <c r="H28" s="138"/>
      <c r="M28"/>
      <c r="N28"/>
      <c r="O28"/>
      <c r="U28"/>
      <c r="V28"/>
    </row>
    <row r="29" spans="1:22" ht="15" customHeight="1" x14ac:dyDescent="0.25">
      <c r="A29" s="268">
        <f t="shared" si="2"/>
        <v>12</v>
      </c>
      <c r="B29" s="128" t="s">
        <v>69</v>
      </c>
      <c r="C29" s="129">
        <f>SUM(C26:C28)</f>
        <v>0</v>
      </c>
      <c r="D29" s="128" t="s">
        <v>128</v>
      </c>
      <c r="F29" s="138"/>
      <c r="H29" s="138"/>
      <c r="M29"/>
      <c r="N29"/>
      <c r="O29"/>
      <c r="U29"/>
      <c r="V29"/>
    </row>
    <row r="30" spans="1:22" ht="15" customHeight="1" x14ac:dyDescent="0.25">
      <c r="A30" s="268">
        <f t="shared" si="2"/>
        <v>13</v>
      </c>
      <c r="B30" s="128" t="s">
        <v>131</v>
      </c>
      <c r="C30" s="129"/>
      <c r="F30" s="138"/>
      <c r="H30" s="138"/>
      <c r="M30"/>
      <c r="N30"/>
      <c r="O30"/>
      <c r="U30"/>
      <c r="V30"/>
    </row>
    <row r="31" spans="1:22" ht="15" customHeight="1" x14ac:dyDescent="0.25">
      <c r="A31" s="268">
        <f t="shared" si="2"/>
        <v>14</v>
      </c>
      <c r="B31" s="128" t="s">
        <v>121</v>
      </c>
      <c r="C31" s="129">
        <v>3477973.9360000002</v>
      </c>
      <c r="D31" s="128" t="s">
        <v>128</v>
      </c>
      <c r="E31" s="139">
        <v>6.9709999999999994E-2</v>
      </c>
      <c r="F31" s="131">
        <f>ROUND(+E31*C31*1000,0)</f>
        <v>242449563</v>
      </c>
      <c r="G31" s="139">
        <v>9.4439999999999996E-2</v>
      </c>
      <c r="H31" s="131">
        <f>ROUND(+G31*C31*1000,0)</f>
        <v>328459859</v>
      </c>
      <c r="I31" s="140"/>
      <c r="J31" s="141"/>
      <c r="K31" s="142"/>
      <c r="L31" s="143"/>
      <c r="M31"/>
      <c r="N31"/>
      <c r="O31"/>
      <c r="U31"/>
      <c r="V31"/>
    </row>
    <row r="32" spans="1:22" ht="15" customHeight="1" x14ac:dyDescent="0.25">
      <c r="A32" s="268">
        <f t="shared" si="2"/>
        <v>15</v>
      </c>
      <c r="B32" s="133" t="s">
        <v>129</v>
      </c>
      <c r="C32" s="129">
        <v>29679.460999999999</v>
      </c>
      <c r="D32" s="128" t="s">
        <v>128</v>
      </c>
      <c r="E32" s="139">
        <f>E31</f>
        <v>6.9709999999999994E-2</v>
      </c>
      <c r="F32" s="131">
        <f>ROUND(+E32*C32*1000,0)</f>
        <v>2068955</v>
      </c>
      <c r="G32" s="139">
        <f>G31</f>
        <v>9.4439999999999996E-2</v>
      </c>
      <c r="H32" s="131">
        <f>ROUND(+G32*C32*1000,0)</f>
        <v>2802928</v>
      </c>
      <c r="I32" s="132"/>
      <c r="J32"/>
      <c r="K32"/>
      <c r="L32"/>
      <c r="M32"/>
      <c r="N32"/>
      <c r="O32"/>
      <c r="U32"/>
      <c r="V32"/>
    </row>
    <row r="33" spans="1:22" ht="15" customHeight="1" x14ac:dyDescent="0.4">
      <c r="A33" s="268">
        <f t="shared" si="2"/>
        <v>16</v>
      </c>
      <c r="B33" s="133" t="s">
        <v>130</v>
      </c>
      <c r="C33" s="134">
        <v>60870</v>
      </c>
      <c r="D33" s="128" t="s">
        <v>128</v>
      </c>
      <c r="E33" s="139">
        <f>E32</f>
        <v>6.9709999999999994E-2</v>
      </c>
      <c r="F33" s="135">
        <f>ROUND(+E33*C33*1000,0)</f>
        <v>4243248</v>
      </c>
      <c r="G33" s="139">
        <f>G32</f>
        <v>9.4439999999999996E-2</v>
      </c>
      <c r="H33" s="135">
        <f>ROUND(+G33*C33*1000,0)</f>
        <v>5748563</v>
      </c>
      <c r="I33" s="132"/>
      <c r="J33"/>
      <c r="K33"/>
      <c r="L33"/>
      <c r="M33"/>
      <c r="N33"/>
      <c r="O33"/>
      <c r="U33"/>
      <c r="V33"/>
    </row>
    <row r="34" spans="1:22" ht="15" customHeight="1" x14ac:dyDescent="0.25">
      <c r="A34" s="268">
        <f t="shared" si="2"/>
        <v>17</v>
      </c>
      <c r="B34" s="128" t="s">
        <v>132</v>
      </c>
      <c r="C34" s="129">
        <f>SUM(C31:C33)</f>
        <v>3568523.3970000003</v>
      </c>
      <c r="D34" s="128" t="s">
        <v>128</v>
      </c>
      <c r="F34" s="131">
        <f>SUM(F31:F33)</f>
        <v>248761766</v>
      </c>
      <c r="H34" s="131">
        <f>SUM(H31:H33)</f>
        <v>337011350</v>
      </c>
      <c r="I34" s="140"/>
      <c r="J34" s="144"/>
      <c r="K34"/>
      <c r="L34"/>
      <c r="M34"/>
      <c r="N34"/>
      <c r="O34"/>
      <c r="U34"/>
      <c r="V34"/>
    </row>
    <row r="35" spans="1:22" ht="15" customHeight="1" x14ac:dyDescent="0.25">
      <c r="A35" s="268">
        <f t="shared" si="2"/>
        <v>18</v>
      </c>
      <c r="B35" s="128" t="s">
        <v>133</v>
      </c>
      <c r="C35" s="129"/>
      <c r="F35" s="131"/>
      <c r="H35" s="131"/>
      <c r="I35" s="140"/>
      <c r="J35"/>
      <c r="K35"/>
      <c r="L35"/>
      <c r="M35"/>
      <c r="N35"/>
      <c r="O35"/>
      <c r="U35"/>
      <c r="V35"/>
    </row>
    <row r="36" spans="1:22" ht="15" customHeight="1" x14ac:dyDescent="0.25">
      <c r="A36" s="268">
        <f t="shared" si="2"/>
        <v>19</v>
      </c>
      <c r="B36" s="128" t="s">
        <v>121</v>
      </c>
      <c r="C36" s="129">
        <v>0</v>
      </c>
      <c r="D36" s="128" t="s">
        <v>128</v>
      </c>
      <c r="F36" s="131"/>
      <c r="H36" s="131"/>
      <c r="I36" s="132"/>
      <c r="J36"/>
      <c r="K36"/>
      <c r="L36"/>
      <c r="M36"/>
      <c r="N36"/>
      <c r="O36"/>
      <c r="U36"/>
      <c r="V36"/>
    </row>
    <row r="37" spans="1:22" ht="15" customHeight="1" x14ac:dyDescent="0.25">
      <c r="A37" s="268">
        <f t="shared" si="2"/>
        <v>20</v>
      </c>
      <c r="B37" s="133" t="s">
        <v>129</v>
      </c>
      <c r="C37" s="129">
        <v>0</v>
      </c>
      <c r="D37" s="128" t="s">
        <v>128</v>
      </c>
      <c r="F37" s="131"/>
      <c r="H37" s="131"/>
      <c r="I37" s="132"/>
      <c r="J37"/>
      <c r="K37"/>
      <c r="L37"/>
      <c r="M37"/>
      <c r="N37"/>
      <c r="O37"/>
      <c r="U37"/>
      <c r="V37"/>
    </row>
    <row r="38" spans="1:22" ht="15" customHeight="1" x14ac:dyDescent="0.4">
      <c r="A38" s="268">
        <f t="shared" si="2"/>
        <v>21</v>
      </c>
      <c r="B38" s="133" t="s">
        <v>130</v>
      </c>
      <c r="C38" s="134">
        <v>0</v>
      </c>
      <c r="D38" s="128" t="s">
        <v>128</v>
      </c>
      <c r="F38" s="131"/>
      <c r="H38" s="131"/>
      <c r="I38" s="132"/>
      <c r="J38"/>
      <c r="K38"/>
      <c r="L38"/>
      <c r="M38"/>
      <c r="N38"/>
      <c r="O38"/>
      <c r="U38"/>
      <c r="V38"/>
    </row>
    <row r="39" spans="1:22" ht="15" customHeight="1" x14ac:dyDescent="0.25">
      <c r="A39" s="268">
        <f t="shared" si="2"/>
        <v>22</v>
      </c>
      <c r="B39" s="128" t="s">
        <v>69</v>
      </c>
      <c r="C39" s="129">
        <f>SUM(C36:C38)</f>
        <v>0</v>
      </c>
      <c r="D39" s="128" t="s">
        <v>128</v>
      </c>
      <c r="F39" s="131"/>
      <c r="H39" s="131"/>
      <c r="I39" s="132"/>
      <c r="J39"/>
      <c r="K39"/>
      <c r="L39"/>
      <c r="M39"/>
      <c r="N39"/>
      <c r="O39"/>
      <c r="U39"/>
      <c r="V39"/>
    </row>
    <row r="40" spans="1:22" ht="15" customHeight="1" x14ac:dyDescent="0.25">
      <c r="A40" s="268">
        <f t="shared" si="2"/>
        <v>23</v>
      </c>
      <c r="B40" s="133" t="s">
        <v>134</v>
      </c>
      <c r="C40" s="129"/>
      <c r="F40" s="138"/>
      <c r="H40" s="138"/>
      <c r="I40" s="132"/>
      <c r="J40"/>
      <c r="K40"/>
      <c r="L40"/>
      <c r="M40"/>
      <c r="N40"/>
      <c r="O40"/>
      <c r="U40"/>
      <c r="V40"/>
    </row>
    <row r="41" spans="1:22" ht="15" customHeight="1" x14ac:dyDescent="0.25">
      <c r="A41" s="268">
        <f t="shared" si="2"/>
        <v>24</v>
      </c>
      <c r="B41" s="128" t="s">
        <v>121</v>
      </c>
      <c r="C41" s="129">
        <v>1811971</v>
      </c>
      <c r="D41" s="128" t="s">
        <v>128</v>
      </c>
      <c r="E41" s="139">
        <v>6.9709999999999994E-2</v>
      </c>
      <c r="F41" s="131">
        <f>ROUND(+E41*C41*1000,0)</f>
        <v>126312498</v>
      </c>
      <c r="G41" s="139">
        <v>9.4439999999999996E-2</v>
      </c>
      <c r="H41" s="131">
        <f>ROUND(+G41*C41*1000,0)</f>
        <v>171122541</v>
      </c>
      <c r="I41" s="140"/>
      <c r="J41" s="145"/>
      <c r="K41"/>
      <c r="L41"/>
      <c r="M41"/>
      <c r="N41"/>
      <c r="O41"/>
      <c r="U41"/>
      <c r="V41"/>
    </row>
    <row r="42" spans="1:22" ht="15" customHeight="1" x14ac:dyDescent="0.25">
      <c r="A42" s="268">
        <f t="shared" si="2"/>
        <v>25</v>
      </c>
      <c r="B42" s="133" t="s">
        <v>129</v>
      </c>
      <c r="C42" s="129">
        <v>20589</v>
      </c>
      <c r="D42" s="128" t="s">
        <v>128</v>
      </c>
      <c r="E42" s="139">
        <f>E41</f>
        <v>6.9709999999999994E-2</v>
      </c>
      <c r="F42" s="131">
        <f>ROUND(+E42*C42*1000,0)</f>
        <v>1435259</v>
      </c>
      <c r="G42" s="139">
        <f>G41</f>
        <v>9.4439999999999996E-2</v>
      </c>
      <c r="H42" s="131">
        <f>ROUND(+G42*C42*1000,0)</f>
        <v>1944425</v>
      </c>
      <c r="I42"/>
      <c r="O42"/>
      <c r="P42"/>
    </row>
    <row r="43" spans="1:22" ht="15" customHeight="1" x14ac:dyDescent="0.4">
      <c r="A43" s="268">
        <f t="shared" si="2"/>
        <v>26</v>
      </c>
      <c r="B43" s="133" t="s">
        <v>130</v>
      </c>
      <c r="C43" s="134">
        <v>-17752.822315000001</v>
      </c>
      <c r="D43" s="128" t="s">
        <v>128</v>
      </c>
      <c r="E43" s="139">
        <f>E42</f>
        <v>6.9709999999999994E-2</v>
      </c>
      <c r="F43" s="135">
        <f>ROUND(+E43*C43*1000,0)</f>
        <v>-1237549</v>
      </c>
      <c r="G43" s="139">
        <f>G42</f>
        <v>9.4439999999999996E-2</v>
      </c>
      <c r="H43" s="135">
        <f>ROUND(+G43*C43*1000,0)</f>
        <v>-1676577</v>
      </c>
      <c r="I43"/>
      <c r="O43"/>
      <c r="P43"/>
    </row>
    <row r="44" spans="1:22" ht="15" customHeight="1" x14ac:dyDescent="0.25">
      <c r="A44" s="268">
        <f t="shared" si="2"/>
        <v>27</v>
      </c>
      <c r="B44" s="128" t="s">
        <v>69</v>
      </c>
      <c r="C44" s="129">
        <f>SUM(C41:C43)</f>
        <v>1814807.177685</v>
      </c>
      <c r="D44" s="128" t="s">
        <v>128</v>
      </c>
      <c r="E44" s="139"/>
      <c r="F44" s="131">
        <f>SUM(F41:F43)</f>
        <v>126510208</v>
      </c>
      <c r="G44" s="139"/>
      <c r="H44" s="131">
        <f>SUM(H41:H43)</f>
        <v>171390389</v>
      </c>
      <c r="I44" s="113"/>
      <c r="O44"/>
      <c r="P44"/>
    </row>
    <row r="45" spans="1:22" ht="15" customHeight="1" x14ac:dyDescent="0.25">
      <c r="A45" s="268">
        <f t="shared" si="2"/>
        <v>28</v>
      </c>
      <c r="B45" s="128" t="s">
        <v>135</v>
      </c>
      <c r="C45" s="129"/>
      <c r="E45" s="139"/>
      <c r="F45" s="138"/>
      <c r="G45" s="117"/>
      <c r="H45" s="138"/>
      <c r="I45" s="113"/>
      <c r="O45"/>
      <c r="P45"/>
    </row>
    <row r="46" spans="1:22" ht="15" customHeight="1" x14ac:dyDescent="0.25">
      <c r="A46" s="268">
        <f t="shared" si="2"/>
        <v>29</v>
      </c>
      <c r="B46" s="128" t="s">
        <v>121</v>
      </c>
      <c r="C46" s="129">
        <v>882464</v>
      </c>
      <c r="D46" s="128" t="s">
        <v>128</v>
      </c>
      <c r="E46" s="139">
        <v>5.1880000000000003E-2</v>
      </c>
      <c r="F46" s="131">
        <f>ROUND(C46*E46*1000,0)</f>
        <v>45782232</v>
      </c>
      <c r="G46" s="146">
        <v>7.0300000000000001E-2</v>
      </c>
      <c r="H46" s="131">
        <f>ROUND(+G46*C46*1000,0)</f>
        <v>62037219</v>
      </c>
      <c r="I46" s="113"/>
      <c r="O46"/>
      <c r="P46"/>
    </row>
    <row r="47" spans="1:22" ht="15" customHeight="1" x14ac:dyDescent="0.25">
      <c r="A47" s="268">
        <f t="shared" si="2"/>
        <v>30</v>
      </c>
      <c r="B47" s="133" t="s">
        <v>129</v>
      </c>
      <c r="C47" s="129">
        <v>10027</v>
      </c>
      <c r="D47" s="128" t="s">
        <v>128</v>
      </c>
      <c r="E47" s="139">
        <f>E46</f>
        <v>5.1880000000000003E-2</v>
      </c>
      <c r="F47" s="131">
        <f>ROUND(C47*E47*1000,0)</f>
        <v>520201</v>
      </c>
      <c r="G47" s="142">
        <f>G46</f>
        <v>7.0300000000000001E-2</v>
      </c>
      <c r="H47" s="131">
        <f>ROUND(+G47*C47*1000,0)</f>
        <v>704898</v>
      </c>
      <c r="I47" s="113"/>
    </row>
    <row r="48" spans="1:22" ht="15" customHeight="1" x14ac:dyDescent="0.4">
      <c r="A48" s="268">
        <f t="shared" si="2"/>
        <v>31</v>
      </c>
      <c r="B48" s="133" t="s">
        <v>130</v>
      </c>
      <c r="C48" s="134">
        <v>-8645.9587879999999</v>
      </c>
      <c r="D48" s="128" t="s">
        <v>128</v>
      </c>
      <c r="E48" s="139">
        <f>E47</f>
        <v>5.1880000000000003E-2</v>
      </c>
      <c r="F48" s="135">
        <f>ROUND(C48*E48*1000,0)</f>
        <v>-448552</v>
      </c>
      <c r="G48" s="142">
        <f>G47</f>
        <v>7.0300000000000001E-2</v>
      </c>
      <c r="H48" s="135">
        <f>ROUND(+G48*C48*1000,0)</f>
        <v>-607811</v>
      </c>
      <c r="I48" s="113"/>
    </row>
    <row r="49" spans="1:9" ht="15" customHeight="1" x14ac:dyDescent="0.25">
      <c r="A49" s="268">
        <f t="shared" si="2"/>
        <v>32</v>
      </c>
      <c r="B49" s="128" t="s">
        <v>69</v>
      </c>
      <c r="C49" s="129">
        <f>SUM(C46:C48)</f>
        <v>883845.04121199995</v>
      </c>
      <c r="D49" s="128" t="s">
        <v>128</v>
      </c>
      <c r="F49" s="131">
        <f>SUM(F46:F48)</f>
        <v>45853881</v>
      </c>
      <c r="G49" s="117"/>
      <c r="H49" s="131">
        <f>SUM(H46:H48)</f>
        <v>62134306</v>
      </c>
      <c r="I49" s="113"/>
    </row>
    <row r="50" spans="1:9" ht="15" customHeight="1" x14ac:dyDescent="0.25">
      <c r="A50" s="268"/>
      <c r="B50" s="128"/>
      <c r="C50" s="129"/>
      <c r="D50" s="128"/>
      <c r="F50" s="131"/>
      <c r="G50" s="117"/>
      <c r="H50" s="131"/>
      <c r="I50" s="113"/>
    </row>
    <row r="51" spans="1:9" ht="15" customHeight="1" x14ac:dyDescent="0.25">
      <c r="A51" s="268"/>
      <c r="B51" s="128"/>
      <c r="C51" s="129"/>
      <c r="D51" s="128"/>
      <c r="E51" s="117"/>
      <c r="F51" s="131"/>
      <c r="G51" s="117"/>
      <c r="H51" s="147"/>
      <c r="I51" s="113"/>
    </row>
    <row r="52" spans="1:9" ht="15" customHeight="1" x14ac:dyDescent="0.25">
      <c r="H52" s="114"/>
      <c r="I52" s="113"/>
    </row>
    <row r="53" spans="1:9" ht="15" customHeight="1" x14ac:dyDescent="0.25">
      <c r="H53" s="114"/>
      <c r="I53" s="113"/>
    </row>
    <row r="54" spans="1:9" ht="15" customHeight="1" x14ac:dyDescent="0.25">
      <c r="H54" s="114"/>
      <c r="I54" s="113"/>
    </row>
    <row r="55" spans="1:9" ht="15" customHeight="1" x14ac:dyDescent="0.25">
      <c r="I55" s="113"/>
    </row>
    <row r="56" spans="1:9" ht="15" customHeight="1" x14ac:dyDescent="0.25">
      <c r="A56" s="125" t="str">
        <f>+$A$5</f>
        <v>ENTERGY TEXAS, INC.</v>
      </c>
      <c r="B56" s="125"/>
      <c r="C56" s="125"/>
      <c r="D56" s="125"/>
      <c r="E56" s="125"/>
      <c r="F56" s="125"/>
      <c r="G56" s="125"/>
      <c r="H56" s="125"/>
      <c r="I56" s="113"/>
    </row>
    <row r="57" spans="1:9" ht="15" customHeight="1" x14ac:dyDescent="0.25">
      <c r="A57" s="125" t="str">
        <f>+$A$6</f>
        <v>PROOF OF REVENUE STATEMENT</v>
      </c>
      <c r="B57" s="125"/>
      <c r="C57" s="125"/>
      <c r="D57" s="125"/>
      <c r="E57" s="125"/>
      <c r="F57" s="125"/>
      <c r="G57" s="125"/>
      <c r="H57" s="125"/>
      <c r="I57" s="113"/>
    </row>
    <row r="58" spans="1:9" ht="15" customHeight="1" x14ac:dyDescent="0.25">
      <c r="A58" s="125" t="str">
        <f>+$A$7</f>
        <v>FOR THE TWELVE MONTHS ENDING DECEMBER 31, 2021</v>
      </c>
      <c r="B58" s="125"/>
      <c r="C58" s="125"/>
      <c r="D58" s="125"/>
      <c r="E58" s="125"/>
      <c r="F58" s="125"/>
      <c r="G58" s="125"/>
      <c r="H58" s="125"/>
      <c r="I58" s="113"/>
    </row>
    <row r="59" spans="1:9" ht="15" customHeight="1" x14ac:dyDescent="0.25">
      <c r="A59" s="125"/>
      <c r="B59" s="125"/>
      <c r="C59" s="125"/>
      <c r="D59" s="125"/>
      <c r="E59" s="125"/>
      <c r="F59" s="125"/>
      <c r="G59" s="125"/>
      <c r="H59" s="125"/>
      <c r="I59" s="113"/>
    </row>
    <row r="60" spans="1:9" ht="15" customHeight="1" x14ac:dyDescent="0.25">
      <c r="A60" s="125" t="s">
        <v>136</v>
      </c>
      <c r="B60" s="125"/>
      <c r="C60" s="125"/>
      <c r="D60" s="125"/>
      <c r="E60" s="125"/>
      <c r="F60" s="125"/>
      <c r="G60" s="125"/>
      <c r="H60" s="125"/>
      <c r="I60" s="113"/>
    </row>
    <row r="61" spans="1:9" ht="15" customHeight="1" x14ac:dyDescent="0.25">
      <c r="G61" s="125"/>
      <c r="H61" s="125"/>
      <c r="I61" s="113"/>
    </row>
    <row r="62" spans="1:9" ht="15" customHeight="1" x14ac:dyDescent="0.4">
      <c r="E62" s="309" t="s">
        <v>113</v>
      </c>
      <c r="F62" s="309"/>
      <c r="G62" s="309" t="s">
        <v>114</v>
      </c>
      <c r="H62" s="309"/>
      <c r="I62" s="113"/>
    </row>
    <row r="63" spans="1:9" ht="15" customHeight="1" x14ac:dyDescent="0.25">
      <c r="A63" s="268" t="s">
        <v>72</v>
      </c>
      <c r="C63" s="308" t="s">
        <v>115</v>
      </c>
      <c r="D63" s="308"/>
      <c r="E63" s="268" t="s">
        <v>116</v>
      </c>
      <c r="F63" s="126" t="s">
        <v>84</v>
      </c>
      <c r="G63" s="268" t="s">
        <v>116</v>
      </c>
      <c r="H63" s="126" t="s">
        <v>84</v>
      </c>
      <c r="I63" s="113"/>
    </row>
    <row r="64" spans="1:9" ht="15" customHeight="1" x14ac:dyDescent="0.4">
      <c r="A64" s="269" t="s">
        <v>79</v>
      </c>
      <c r="B64" s="269" t="s">
        <v>117</v>
      </c>
      <c r="C64" s="309" t="s">
        <v>118</v>
      </c>
      <c r="D64" s="309"/>
      <c r="E64" s="269" t="s">
        <v>119</v>
      </c>
      <c r="F64" s="269" t="s">
        <v>119</v>
      </c>
      <c r="G64" s="269" t="s">
        <v>119</v>
      </c>
      <c r="H64" s="269" t="s">
        <v>119</v>
      </c>
      <c r="I64" s="113"/>
    </row>
    <row r="65" spans="1:13" ht="15" customHeight="1" x14ac:dyDescent="0.25">
      <c r="A65" s="268" t="s">
        <v>45</v>
      </c>
      <c r="B65" s="268" t="s">
        <v>46</v>
      </c>
      <c r="C65" s="308" t="s">
        <v>47</v>
      </c>
      <c r="D65" s="308"/>
      <c r="E65" s="268" t="s">
        <v>48</v>
      </c>
      <c r="F65" s="268" t="s">
        <v>49</v>
      </c>
      <c r="G65" s="126" t="s">
        <v>50</v>
      </c>
      <c r="H65" s="268" t="s">
        <v>51</v>
      </c>
      <c r="I65" s="113"/>
    </row>
    <row r="66" spans="1:13" ht="15" customHeight="1" x14ac:dyDescent="0.25">
      <c r="A66" s="268"/>
      <c r="B66" s="128"/>
      <c r="C66" s="148"/>
      <c r="D66" s="128"/>
      <c r="E66" s="117"/>
      <c r="F66" s="147"/>
      <c r="G66" s="117"/>
      <c r="H66" s="147"/>
      <c r="I66" s="113"/>
    </row>
    <row r="67" spans="1:13" ht="15" customHeight="1" x14ac:dyDescent="0.25">
      <c r="A67" s="268">
        <v>1</v>
      </c>
      <c r="B67" s="128" t="s">
        <v>137</v>
      </c>
      <c r="C67" s="148"/>
      <c r="D67" s="128"/>
      <c r="E67" s="117"/>
      <c r="F67" s="147"/>
      <c r="G67" s="117"/>
      <c r="H67" s="147"/>
      <c r="I67" s="113"/>
    </row>
    <row r="68" spans="1:13" ht="15" customHeight="1" x14ac:dyDescent="0.25">
      <c r="A68" s="268">
        <f>A67+1</f>
        <v>2</v>
      </c>
      <c r="B68" s="128" t="s">
        <v>138</v>
      </c>
      <c r="C68" s="129">
        <v>75</v>
      </c>
      <c r="D68" s="128" t="s">
        <v>128</v>
      </c>
      <c r="E68" s="149">
        <v>0.16127</v>
      </c>
      <c r="F68" s="131">
        <f t="shared" ref="F68:F76" si="3">ROUND(+E68*C68*1000,0)</f>
        <v>12095</v>
      </c>
      <c r="G68" s="149">
        <v>0.21845000000000001</v>
      </c>
      <c r="H68" s="131">
        <f>ROUND(+G68*C68*1000,0)</f>
        <v>16384</v>
      </c>
      <c r="I68" s="113"/>
    </row>
    <row r="69" spans="1:13" ht="15" customHeight="1" x14ac:dyDescent="0.25">
      <c r="A69" s="268">
        <f t="shared" ref="A69:A77" si="4">A68+1</f>
        <v>3</v>
      </c>
      <c r="B69" s="150" t="s">
        <v>129</v>
      </c>
      <c r="C69" s="129">
        <v>27</v>
      </c>
      <c r="D69" s="128" t="s">
        <v>128</v>
      </c>
      <c r="E69" s="149">
        <f>+E68</f>
        <v>0.16127</v>
      </c>
      <c r="F69" s="131">
        <f t="shared" si="3"/>
        <v>4354</v>
      </c>
      <c r="G69" s="149">
        <f>+G68</f>
        <v>0.21845000000000001</v>
      </c>
      <c r="H69" s="131">
        <f t="shared" ref="H69:H76" si="5">ROUND(+G69*C69*1000,0)</f>
        <v>5898</v>
      </c>
      <c r="I69" s="113"/>
    </row>
    <row r="70" spans="1:13" ht="15" customHeight="1" x14ac:dyDescent="0.25">
      <c r="A70" s="268">
        <f t="shared" si="4"/>
        <v>4</v>
      </c>
      <c r="B70" s="150" t="s">
        <v>130</v>
      </c>
      <c r="C70" s="129">
        <v>-0.72913499999999998</v>
      </c>
      <c r="D70" s="128" t="s">
        <v>128</v>
      </c>
      <c r="E70" s="149">
        <f>+E68</f>
        <v>0.16127</v>
      </c>
      <c r="F70" s="131">
        <f t="shared" si="3"/>
        <v>-118</v>
      </c>
      <c r="G70" s="149">
        <f>+G68</f>
        <v>0.21845000000000001</v>
      </c>
      <c r="H70" s="131">
        <f t="shared" si="5"/>
        <v>-159</v>
      </c>
      <c r="I70" s="113"/>
    </row>
    <row r="71" spans="1:13" ht="15" customHeight="1" x14ac:dyDescent="0.25">
      <c r="A71" s="268">
        <f t="shared" si="4"/>
        <v>5</v>
      </c>
      <c r="B71" s="128" t="s">
        <v>139</v>
      </c>
      <c r="C71" s="129">
        <v>57</v>
      </c>
      <c r="D71" s="128" t="s">
        <v>128</v>
      </c>
      <c r="E71" s="149">
        <v>0.106</v>
      </c>
      <c r="F71" s="131">
        <f t="shared" si="3"/>
        <v>6042</v>
      </c>
      <c r="G71" s="149">
        <v>0.14359</v>
      </c>
      <c r="H71" s="131">
        <f t="shared" si="5"/>
        <v>8185</v>
      </c>
      <c r="I71" s="113"/>
    </row>
    <row r="72" spans="1:13" ht="15" customHeight="1" x14ac:dyDescent="0.25">
      <c r="A72" s="268">
        <f t="shared" si="4"/>
        <v>6</v>
      </c>
      <c r="B72" s="150" t="s">
        <v>129</v>
      </c>
      <c r="C72" s="129">
        <v>11</v>
      </c>
      <c r="D72" s="128" t="s">
        <v>128</v>
      </c>
      <c r="E72" s="149">
        <f>+E71</f>
        <v>0.106</v>
      </c>
      <c r="F72" s="131">
        <f t="shared" si="3"/>
        <v>1166</v>
      </c>
      <c r="G72" s="149">
        <f>+G71</f>
        <v>0.14359</v>
      </c>
      <c r="H72" s="131">
        <f t="shared" si="5"/>
        <v>1579</v>
      </c>
      <c r="I72" s="113"/>
    </row>
    <row r="73" spans="1:13" ht="15" customHeight="1" x14ac:dyDescent="0.25">
      <c r="A73" s="268">
        <f t="shared" si="4"/>
        <v>7</v>
      </c>
      <c r="B73" s="150" t="s">
        <v>130</v>
      </c>
      <c r="C73" s="129">
        <v>-0.55414300000000005</v>
      </c>
      <c r="D73" s="128" t="s">
        <v>128</v>
      </c>
      <c r="E73" s="149">
        <f>+E71</f>
        <v>0.106</v>
      </c>
      <c r="F73" s="131">
        <f t="shared" si="3"/>
        <v>-59</v>
      </c>
      <c r="G73" s="149">
        <f>+G71</f>
        <v>0.14359</v>
      </c>
      <c r="H73" s="131">
        <f t="shared" si="5"/>
        <v>-80</v>
      </c>
      <c r="I73" s="113"/>
    </row>
    <row r="74" spans="1:13" ht="15" customHeight="1" x14ac:dyDescent="0.25">
      <c r="A74" s="268">
        <f t="shared" si="4"/>
        <v>8</v>
      </c>
      <c r="B74" s="128" t="s">
        <v>140</v>
      </c>
      <c r="C74" s="129">
        <v>388</v>
      </c>
      <c r="D74" s="128" t="s">
        <v>128</v>
      </c>
      <c r="E74" s="149">
        <v>2.7640000000000001E-2</v>
      </c>
      <c r="F74" s="131">
        <f t="shared" si="3"/>
        <v>10724</v>
      </c>
      <c r="G74" s="149">
        <v>3.7440000000000001E-2</v>
      </c>
      <c r="H74" s="131">
        <f t="shared" si="5"/>
        <v>14527</v>
      </c>
      <c r="I74" s="113"/>
    </row>
    <row r="75" spans="1:13" ht="15" customHeight="1" x14ac:dyDescent="0.25">
      <c r="A75" s="268">
        <f t="shared" si="4"/>
        <v>9</v>
      </c>
      <c r="B75" s="150" t="s">
        <v>129</v>
      </c>
      <c r="C75" s="129">
        <v>114</v>
      </c>
      <c r="D75" s="128" t="s">
        <v>128</v>
      </c>
      <c r="E75" s="149">
        <f>+E74</f>
        <v>2.7640000000000001E-2</v>
      </c>
      <c r="F75" s="131">
        <f t="shared" si="3"/>
        <v>3151</v>
      </c>
      <c r="G75" s="149">
        <f>+G74</f>
        <v>3.7440000000000001E-2</v>
      </c>
      <c r="H75" s="131">
        <f t="shared" si="5"/>
        <v>4268</v>
      </c>
      <c r="I75" s="113"/>
    </row>
    <row r="76" spans="1:13" ht="15" customHeight="1" x14ac:dyDescent="0.4">
      <c r="A76" s="268">
        <f t="shared" si="4"/>
        <v>10</v>
      </c>
      <c r="B76" s="150" t="s">
        <v>130</v>
      </c>
      <c r="C76" s="134">
        <v>3.590265</v>
      </c>
      <c r="D76" s="128" t="s">
        <v>128</v>
      </c>
      <c r="E76" s="149">
        <f>+E74</f>
        <v>2.7640000000000001E-2</v>
      </c>
      <c r="F76" s="135">
        <f t="shared" si="3"/>
        <v>99</v>
      </c>
      <c r="G76" s="149">
        <f>+G74</f>
        <v>3.7440000000000001E-2</v>
      </c>
      <c r="H76" s="135">
        <f t="shared" si="5"/>
        <v>134</v>
      </c>
      <c r="I76" s="113"/>
    </row>
    <row r="77" spans="1:13" ht="15" customHeight="1" x14ac:dyDescent="0.25">
      <c r="A77" s="268">
        <f t="shared" si="4"/>
        <v>11</v>
      </c>
      <c r="B77" s="128" t="s">
        <v>69</v>
      </c>
      <c r="C77" s="129">
        <f>SUM(C68:C76)</f>
        <v>674.30698700000005</v>
      </c>
      <c r="D77" s="128"/>
      <c r="E77" s="149"/>
      <c r="F77" s="131">
        <f>SUM(F68:F76)</f>
        <v>37454</v>
      </c>
      <c r="G77" s="149"/>
      <c r="H77" s="131">
        <f>SUM(H68:H76)</f>
        <v>50736</v>
      </c>
      <c r="I77" s="113"/>
    </row>
    <row r="78" spans="1:13" ht="15" customHeight="1" x14ac:dyDescent="0.25">
      <c r="B78" s="148"/>
      <c r="E78" s="149"/>
      <c r="F78" s="151"/>
      <c r="G78" s="149"/>
      <c r="H78" s="151"/>
      <c r="I78" s="113"/>
    </row>
    <row r="79" spans="1:13" ht="15" customHeight="1" x14ac:dyDescent="0.25">
      <c r="A79" s="268">
        <f>A77+1</f>
        <v>12</v>
      </c>
      <c r="B79" s="128" t="s">
        <v>141</v>
      </c>
      <c r="C79" s="129">
        <f>+C29+C34+C39+C44+C49+C77</f>
        <v>6267849.9228839995</v>
      </c>
      <c r="D79" s="128" t="s">
        <v>128</v>
      </c>
      <c r="E79" s="149"/>
      <c r="F79" s="131">
        <f>+F34+F44+F49+F77</f>
        <v>421163309</v>
      </c>
      <c r="G79" s="149"/>
      <c r="H79" s="131">
        <f>+H34+H44+H49+H77</f>
        <v>570586781</v>
      </c>
      <c r="I79"/>
      <c r="J79"/>
      <c r="K79"/>
      <c r="L79"/>
      <c r="M79"/>
    </row>
    <row r="80" spans="1:13" ht="15" customHeight="1" x14ac:dyDescent="0.25">
      <c r="A80" s="268"/>
      <c r="B80" s="128"/>
      <c r="C80" s="129"/>
      <c r="D80" s="128"/>
      <c r="E80" s="149"/>
      <c r="F80" s="147"/>
      <c r="G80" s="149"/>
      <c r="H80" s="147"/>
      <c r="I80"/>
      <c r="J80"/>
      <c r="K80"/>
      <c r="L80"/>
      <c r="M80"/>
    </row>
    <row r="81" spans="1:14" ht="15" customHeight="1" x14ac:dyDescent="0.25">
      <c r="A81" s="268">
        <f>A79+1</f>
        <v>13</v>
      </c>
      <c r="B81" s="128" t="s">
        <v>142</v>
      </c>
      <c r="C81" s="129"/>
      <c r="D81" s="128"/>
      <c r="E81" s="149"/>
      <c r="F81" s="152">
        <v>-2500000</v>
      </c>
      <c r="G81" s="149"/>
      <c r="H81" s="152">
        <f>+F81</f>
        <v>-2500000</v>
      </c>
      <c r="I81"/>
      <c r="J81"/>
      <c r="K81"/>
      <c r="L81"/>
      <c r="M81"/>
    </row>
    <row r="82" spans="1:14" ht="15" customHeight="1" x14ac:dyDescent="0.25">
      <c r="A82" s="268"/>
      <c r="B82" s="128"/>
      <c r="C82" s="129"/>
      <c r="D82" s="128"/>
      <c r="E82" s="149"/>
      <c r="F82" s="153"/>
      <c r="G82" s="149"/>
      <c r="H82" s="153"/>
      <c r="I82"/>
      <c r="J82"/>
      <c r="K82"/>
      <c r="L82"/>
      <c r="M82"/>
    </row>
    <row r="83" spans="1:14" ht="15" customHeight="1" x14ac:dyDescent="0.25">
      <c r="A83" s="268">
        <f>A81+1</f>
        <v>14</v>
      </c>
      <c r="B83" s="128" t="s">
        <v>143</v>
      </c>
      <c r="C83" s="129">
        <f>C79</f>
        <v>6267849.9228839995</v>
      </c>
      <c r="D83" s="128" t="s">
        <v>128</v>
      </c>
      <c r="E83" s="149"/>
      <c r="F83" s="131">
        <f>+F22+F79+F81</f>
        <v>469401109</v>
      </c>
      <c r="G83" s="149"/>
      <c r="H83" s="131">
        <f>+H22+H79+H81</f>
        <v>654138090</v>
      </c>
      <c r="I83" s="113"/>
      <c r="L83"/>
      <c r="M83"/>
      <c r="N83" s="154"/>
    </row>
    <row r="84" spans="1:14" ht="15" customHeight="1" x14ac:dyDescent="0.25">
      <c r="A84" s="268"/>
      <c r="B84" s="128"/>
      <c r="C84" s="129"/>
      <c r="D84" s="128"/>
      <c r="E84" s="149"/>
      <c r="F84" s="131"/>
      <c r="G84" s="149"/>
      <c r="H84" s="131"/>
      <c r="I84" s="113"/>
      <c r="N84" s="154"/>
    </row>
    <row r="85" spans="1:14" ht="15" customHeight="1" x14ac:dyDescent="0.25">
      <c r="A85" s="268">
        <f>+A83+1</f>
        <v>15</v>
      </c>
      <c r="B85" s="128" t="s">
        <v>144</v>
      </c>
      <c r="C85" s="129"/>
      <c r="D85" s="128"/>
      <c r="E85" s="149"/>
      <c r="F85" s="131"/>
      <c r="G85" s="149"/>
      <c r="H85" s="131"/>
      <c r="I85" s="113"/>
      <c r="N85" s="154"/>
    </row>
    <row r="86" spans="1:14" ht="15" customHeight="1" x14ac:dyDescent="0.25">
      <c r="A86" s="268">
        <f>+A85+1</f>
        <v>16</v>
      </c>
      <c r="B86" s="128" t="s">
        <v>145</v>
      </c>
      <c r="C86" s="129">
        <f>C22</f>
        <v>5073780</v>
      </c>
      <c r="D86" s="128" t="s">
        <v>122</v>
      </c>
      <c r="E86" s="130">
        <v>2.88</v>
      </c>
      <c r="F86" s="131">
        <f>ROUND(E86*C86,0)</f>
        <v>14612486</v>
      </c>
      <c r="G86" s="130">
        <f>+E86</f>
        <v>2.88</v>
      </c>
      <c r="H86" s="131">
        <f>ROUND(G86*C86,0)</f>
        <v>14612486</v>
      </c>
      <c r="I86" s="113"/>
      <c r="N86" s="154"/>
    </row>
    <row r="87" spans="1:14" ht="15" customHeight="1" x14ac:dyDescent="0.25">
      <c r="A87" s="268">
        <f>A86+1</f>
        <v>17</v>
      </c>
      <c r="B87" s="128" t="s">
        <v>146</v>
      </c>
      <c r="C87" s="129">
        <f>$C$79</f>
        <v>6267849.9228839995</v>
      </c>
      <c r="D87" s="128" t="s">
        <v>128</v>
      </c>
      <c r="E87" s="149">
        <v>3.908E-3</v>
      </c>
      <c r="F87" s="131">
        <f>ROUND(E87*$C87*1000,0)</f>
        <v>24494757</v>
      </c>
      <c r="G87" s="149">
        <v>0</v>
      </c>
      <c r="H87" s="131">
        <f t="shared" ref="H87:H97" si="6">ROUND(G87*C87*1000,0)</f>
        <v>0</v>
      </c>
      <c r="I87" s="113"/>
      <c r="N87" s="154"/>
    </row>
    <row r="88" spans="1:14" ht="15" customHeight="1" x14ac:dyDescent="0.25">
      <c r="A88" s="268">
        <f>A87+1</f>
        <v>18</v>
      </c>
      <c r="B88" s="128" t="s">
        <v>147</v>
      </c>
      <c r="C88" s="129">
        <f t="shared" ref="C88:C99" si="7">$C$79</f>
        <v>6267849.9228839995</v>
      </c>
      <c r="D88" s="128" t="s">
        <v>128</v>
      </c>
      <c r="E88" s="149">
        <v>1.0269999999999999E-3</v>
      </c>
      <c r="F88" s="131">
        <f t="shared" ref="F88:F99" si="8">ROUND(E88*$C88*1000,0)</f>
        <v>6437082</v>
      </c>
      <c r="G88" s="149">
        <f t="shared" ref="G88:G101" si="9">+E88</f>
        <v>1.0269999999999999E-3</v>
      </c>
      <c r="H88" s="131">
        <f t="shared" si="6"/>
        <v>6437082</v>
      </c>
      <c r="I88" s="113"/>
      <c r="N88" s="154"/>
    </row>
    <row r="89" spans="1:14" ht="15" customHeight="1" x14ac:dyDescent="0.25">
      <c r="A89" s="268">
        <f>A88+1</f>
        <v>19</v>
      </c>
      <c r="B89" s="128" t="s">
        <v>148</v>
      </c>
      <c r="C89" s="129">
        <f t="shared" si="7"/>
        <v>6267849.9228839995</v>
      </c>
      <c r="D89" s="128" t="s">
        <v>128</v>
      </c>
      <c r="E89" s="149">
        <v>0</v>
      </c>
      <c r="F89" s="131">
        <f t="shared" si="8"/>
        <v>0</v>
      </c>
      <c r="G89" s="149">
        <f t="shared" si="9"/>
        <v>0</v>
      </c>
      <c r="H89" s="131">
        <f t="shared" si="6"/>
        <v>0</v>
      </c>
      <c r="I89" s="113"/>
      <c r="N89" s="154"/>
    </row>
    <row r="90" spans="1:14" ht="15" customHeight="1" x14ac:dyDescent="0.25">
      <c r="A90" s="268">
        <f t="shared" ref="A90:A101" si="10">A89+1</f>
        <v>20</v>
      </c>
      <c r="B90" s="128" t="s">
        <v>149</v>
      </c>
      <c r="C90" s="129">
        <f t="shared" si="7"/>
        <v>6267849.9228839995</v>
      </c>
      <c r="D90" s="128" t="s">
        <v>128</v>
      </c>
      <c r="E90" s="149">
        <v>0</v>
      </c>
      <c r="F90" s="131">
        <f t="shared" si="8"/>
        <v>0</v>
      </c>
      <c r="G90" s="149">
        <f t="shared" si="9"/>
        <v>0</v>
      </c>
      <c r="H90" s="131">
        <f t="shared" si="6"/>
        <v>0</v>
      </c>
      <c r="I90" s="113"/>
      <c r="N90" s="154"/>
    </row>
    <row r="91" spans="1:14" ht="15" customHeight="1" x14ac:dyDescent="0.25">
      <c r="A91" s="268">
        <f t="shared" si="10"/>
        <v>21</v>
      </c>
      <c r="B91" s="128" t="s">
        <v>150</v>
      </c>
      <c r="C91" s="129">
        <f t="shared" si="7"/>
        <v>6267849.9228839995</v>
      </c>
      <c r="D91" s="128" t="s">
        <v>128</v>
      </c>
      <c r="E91" s="149">
        <v>-3.6000000000000001E-5</v>
      </c>
      <c r="F91" s="131">
        <f t="shared" si="8"/>
        <v>-225643</v>
      </c>
      <c r="G91" s="149">
        <f t="shared" si="9"/>
        <v>-3.6000000000000001E-5</v>
      </c>
      <c r="H91" s="131">
        <f t="shared" si="6"/>
        <v>-225643</v>
      </c>
      <c r="I91" s="113"/>
      <c r="M91" s="155"/>
      <c r="N91" s="154"/>
    </row>
    <row r="92" spans="1:14" ht="15" customHeight="1" x14ac:dyDescent="0.25">
      <c r="A92" s="268">
        <f t="shared" si="10"/>
        <v>22</v>
      </c>
      <c r="B92" s="128" t="s">
        <v>151</v>
      </c>
      <c r="C92" s="129">
        <f t="shared" si="7"/>
        <v>6267849.9228839995</v>
      </c>
      <c r="D92" s="128" t="s">
        <v>128</v>
      </c>
      <c r="E92" s="149">
        <v>5.0400000000000002E-3</v>
      </c>
      <c r="F92" s="131">
        <f t="shared" si="8"/>
        <v>31589964</v>
      </c>
      <c r="G92" s="149">
        <f t="shared" si="9"/>
        <v>5.0400000000000002E-3</v>
      </c>
      <c r="H92" s="131">
        <f t="shared" si="6"/>
        <v>31589964</v>
      </c>
      <c r="I92" s="113"/>
      <c r="M92" s="155"/>
    </row>
    <row r="93" spans="1:14" ht="15" customHeight="1" x14ac:dyDescent="0.25">
      <c r="A93" s="268">
        <f t="shared" si="10"/>
        <v>23</v>
      </c>
      <c r="B93" s="128" t="s">
        <v>152</v>
      </c>
      <c r="C93" s="129">
        <f t="shared" si="7"/>
        <v>6267849.9228839995</v>
      </c>
      <c r="D93" s="128" t="s">
        <v>128</v>
      </c>
      <c r="E93" s="149">
        <v>3.2799999999999999E-3</v>
      </c>
      <c r="F93" s="131">
        <f t="shared" si="8"/>
        <v>20558548</v>
      </c>
      <c r="G93" s="149">
        <f t="shared" si="9"/>
        <v>3.2799999999999999E-3</v>
      </c>
      <c r="H93" s="131">
        <f t="shared" si="6"/>
        <v>20558548</v>
      </c>
      <c r="I93" s="113"/>
      <c r="M93" s="155"/>
    </row>
    <row r="94" spans="1:14" ht="15" customHeight="1" x14ac:dyDescent="0.25">
      <c r="A94" s="268">
        <f t="shared" si="10"/>
        <v>24</v>
      </c>
      <c r="B94" s="128" t="s">
        <v>153</v>
      </c>
      <c r="C94" s="129">
        <f t="shared" si="7"/>
        <v>6267849.9228839995</v>
      </c>
      <c r="D94" s="128" t="s">
        <v>128</v>
      </c>
      <c r="E94" s="149">
        <v>5.4279999999999997E-3</v>
      </c>
      <c r="F94" s="131">
        <f t="shared" si="8"/>
        <v>34021889</v>
      </c>
      <c r="G94" s="149">
        <v>0</v>
      </c>
      <c r="H94" s="131">
        <f t="shared" si="6"/>
        <v>0</v>
      </c>
      <c r="I94" s="156"/>
      <c r="K94" s="155"/>
      <c r="M94" s="155"/>
    </row>
    <row r="95" spans="1:14" ht="15" customHeight="1" x14ac:dyDescent="0.25">
      <c r="A95" s="268">
        <f t="shared" si="10"/>
        <v>25</v>
      </c>
      <c r="B95" s="128" t="s">
        <v>154</v>
      </c>
      <c r="C95" s="129">
        <f t="shared" si="7"/>
        <v>6267849.9228839995</v>
      </c>
      <c r="D95" s="128" t="s">
        <v>128</v>
      </c>
      <c r="E95" s="149">
        <v>0</v>
      </c>
      <c r="F95" s="131">
        <f t="shared" si="8"/>
        <v>0</v>
      </c>
      <c r="G95" s="149">
        <f t="shared" si="9"/>
        <v>0</v>
      </c>
      <c r="H95" s="131">
        <f t="shared" si="6"/>
        <v>0</v>
      </c>
      <c r="I95" s="156"/>
      <c r="K95" s="155"/>
      <c r="M95" s="155"/>
    </row>
    <row r="96" spans="1:14" ht="15" customHeight="1" x14ac:dyDescent="0.25">
      <c r="A96" s="268">
        <f t="shared" si="10"/>
        <v>26</v>
      </c>
      <c r="B96" s="128" t="s">
        <v>155</v>
      </c>
      <c r="C96" s="129">
        <f t="shared" si="7"/>
        <v>6267849.9228839995</v>
      </c>
      <c r="D96" s="128" t="s">
        <v>128</v>
      </c>
      <c r="E96" s="149">
        <v>3.8066000000000003E-2</v>
      </c>
      <c r="F96" s="131">
        <f t="shared" si="8"/>
        <v>238591975</v>
      </c>
      <c r="G96" s="149">
        <f t="shared" si="9"/>
        <v>3.8066000000000003E-2</v>
      </c>
      <c r="H96" s="131">
        <f t="shared" si="6"/>
        <v>238591975</v>
      </c>
      <c r="I96" s="157"/>
      <c r="K96" s="155"/>
      <c r="M96" s="155"/>
    </row>
    <row r="97" spans="1:13" ht="15" customHeight="1" x14ac:dyDescent="0.25">
      <c r="A97" s="268">
        <f t="shared" si="10"/>
        <v>27</v>
      </c>
      <c r="B97" s="133" t="s">
        <v>156</v>
      </c>
      <c r="C97" s="129">
        <f t="shared" si="7"/>
        <v>6267849.9228839995</v>
      </c>
      <c r="D97" s="128" t="s">
        <v>128</v>
      </c>
      <c r="E97" s="149">
        <v>1.9000000000000001E-4</v>
      </c>
      <c r="F97" s="131">
        <f t="shared" si="8"/>
        <v>1190891</v>
      </c>
      <c r="G97" s="149">
        <f t="shared" si="9"/>
        <v>1.9000000000000001E-4</v>
      </c>
      <c r="H97" s="131">
        <f t="shared" si="6"/>
        <v>1190891</v>
      </c>
      <c r="I97" s="156"/>
      <c r="K97" s="155"/>
      <c r="M97" s="155"/>
    </row>
    <row r="98" spans="1:13" ht="15" customHeight="1" x14ac:dyDescent="0.25">
      <c r="A98" s="268">
        <f t="shared" si="10"/>
        <v>28</v>
      </c>
      <c r="B98" s="133" t="s">
        <v>157</v>
      </c>
      <c r="C98" s="129">
        <f t="shared" si="7"/>
        <v>6267849.9228839995</v>
      </c>
      <c r="D98" s="128" t="s">
        <v>128</v>
      </c>
      <c r="E98" s="149">
        <v>6.7759999999999999E-3</v>
      </c>
      <c r="F98" s="131">
        <f t="shared" si="8"/>
        <v>42470951</v>
      </c>
      <c r="G98" s="149">
        <f t="shared" si="9"/>
        <v>6.7759999999999999E-3</v>
      </c>
      <c r="H98" s="131">
        <v>0</v>
      </c>
      <c r="I98" s="156"/>
      <c r="K98" s="155"/>
      <c r="M98" s="155"/>
    </row>
    <row r="99" spans="1:13" ht="15" customHeight="1" x14ac:dyDescent="0.25">
      <c r="A99" s="268">
        <f t="shared" si="10"/>
        <v>29</v>
      </c>
      <c r="B99" s="133" t="s">
        <v>158</v>
      </c>
      <c r="C99" s="129">
        <f t="shared" si="7"/>
        <v>6267849.9228839995</v>
      </c>
      <c r="D99" s="128" t="s">
        <v>128</v>
      </c>
      <c r="E99" s="149">
        <v>-2.0900000000000001E-4</v>
      </c>
      <c r="F99" s="131">
        <f t="shared" si="8"/>
        <v>-1309981</v>
      </c>
      <c r="G99" s="149">
        <f t="shared" si="9"/>
        <v>-2.0900000000000001E-4</v>
      </c>
      <c r="H99" s="131">
        <f>F99</f>
        <v>-1309981</v>
      </c>
      <c r="I99" s="156"/>
      <c r="K99" s="155"/>
      <c r="M99" s="155"/>
    </row>
    <row r="100" spans="1:13" ht="15" customHeight="1" x14ac:dyDescent="0.25">
      <c r="A100" s="268">
        <f t="shared" si="10"/>
        <v>30</v>
      </c>
      <c r="B100" s="133" t="s">
        <v>159</v>
      </c>
      <c r="D100" s="113" t="s">
        <v>160</v>
      </c>
      <c r="E100" s="158">
        <v>-5.8215999999999997E-2</v>
      </c>
      <c r="F100" s="136">
        <f>ROUND(E100*F83,0)</f>
        <v>-27326655</v>
      </c>
      <c r="G100" s="149">
        <f t="shared" si="9"/>
        <v>-5.8215999999999997E-2</v>
      </c>
      <c r="H100" s="131">
        <f t="shared" ref="H100:H101" si="11">F100</f>
        <v>-27326655</v>
      </c>
      <c r="I100" s="113"/>
    </row>
    <row r="101" spans="1:13" ht="15" customHeight="1" x14ac:dyDescent="0.25">
      <c r="A101" s="268">
        <f t="shared" si="10"/>
        <v>31</v>
      </c>
      <c r="B101" s="133" t="s">
        <v>161</v>
      </c>
      <c r="D101" s="113" t="s">
        <v>160</v>
      </c>
      <c r="E101" s="158">
        <v>-7.5979999999999997E-3</v>
      </c>
      <c r="F101" s="136">
        <f>ROUND(E101*F83,0)</f>
        <v>-3566510</v>
      </c>
      <c r="G101" s="149">
        <f t="shared" si="9"/>
        <v>-7.5979999999999997E-3</v>
      </c>
      <c r="H101" s="131">
        <f t="shared" si="11"/>
        <v>-3566510</v>
      </c>
      <c r="I101" s="113"/>
    </row>
    <row r="102" spans="1:13" ht="15" customHeight="1" x14ac:dyDescent="0.4">
      <c r="A102" s="268"/>
      <c r="B102" s="133"/>
      <c r="E102" s="158"/>
      <c r="F102" s="135"/>
      <c r="G102" s="158"/>
      <c r="H102" s="135"/>
      <c r="I102" s="113"/>
    </row>
    <row r="103" spans="1:13" ht="15" customHeight="1" x14ac:dyDescent="0.25">
      <c r="A103" s="268">
        <f>A101+1</f>
        <v>32</v>
      </c>
      <c r="B103" s="128" t="s">
        <v>162</v>
      </c>
      <c r="C103" s="129"/>
      <c r="D103" s="128"/>
      <c r="E103" s="159"/>
      <c r="F103" s="160">
        <f>SUM(F86:F101)</f>
        <v>381539754</v>
      </c>
      <c r="G103" s="159"/>
      <c r="H103" s="160">
        <f>SUM(H86:H101)</f>
        <v>280552157</v>
      </c>
      <c r="I103" s="113"/>
    </row>
    <row r="104" spans="1:13" ht="15" customHeight="1" x14ac:dyDescent="0.25">
      <c r="A104" s="268"/>
      <c r="B104" s="128"/>
      <c r="C104" s="148"/>
      <c r="D104" s="128"/>
      <c r="E104" s="159"/>
      <c r="F104" s="161"/>
      <c r="G104" s="159"/>
      <c r="H104" s="161"/>
      <c r="I104" s="113"/>
    </row>
    <row r="105" spans="1:13" ht="15" customHeight="1" x14ac:dyDescent="0.25">
      <c r="A105" s="268">
        <f>A103+1</f>
        <v>33</v>
      </c>
      <c r="B105" s="128" t="s">
        <v>163</v>
      </c>
      <c r="F105" s="161">
        <f>+F83+F103</f>
        <v>850940863</v>
      </c>
      <c r="G105" s="159"/>
      <c r="H105" s="161">
        <f>+H83+H103</f>
        <v>934690247</v>
      </c>
      <c r="I105" s="113"/>
    </row>
    <row r="106" spans="1:13" ht="15" customHeight="1" x14ac:dyDescent="0.25">
      <c r="A106" s="268">
        <f t="shared" ref="A106:A107" si="12">A105+1</f>
        <v>34</v>
      </c>
      <c r="B106" s="128" t="s">
        <v>164</v>
      </c>
      <c r="F106" s="151"/>
      <c r="H106" s="131">
        <f>+H105-F105</f>
        <v>83749384</v>
      </c>
      <c r="I106" s="113"/>
    </row>
    <row r="107" spans="1:13" ht="15" customHeight="1" x14ac:dyDescent="0.25">
      <c r="A107" s="268">
        <f t="shared" si="12"/>
        <v>35</v>
      </c>
      <c r="B107" s="128" t="s">
        <v>165</v>
      </c>
      <c r="C107" s="162"/>
      <c r="F107" s="151"/>
      <c r="H107" s="163">
        <f>ROUND(+H106/F105,4)</f>
        <v>9.8400000000000001E-2</v>
      </c>
      <c r="I107" s="113"/>
    </row>
    <row r="108" spans="1:13" ht="15" customHeight="1" x14ac:dyDescent="0.25">
      <c r="A108" s="268"/>
      <c r="B108" s="128"/>
      <c r="C108" s="162"/>
      <c r="F108" s="151"/>
      <c r="H108" s="163"/>
      <c r="I108" s="113"/>
    </row>
    <row r="109" spans="1:13" ht="15" customHeight="1" x14ac:dyDescent="0.25">
      <c r="B109" s="133"/>
      <c r="F109" s="151"/>
      <c r="I109" s="113"/>
    </row>
    <row r="110" spans="1:13" ht="15" customHeight="1" x14ac:dyDescent="0.25">
      <c r="B110" s="133"/>
      <c r="F110" s="151"/>
      <c r="G110" s="151"/>
      <c r="H110" s="114"/>
      <c r="I110" s="113"/>
    </row>
    <row r="111" spans="1:13" ht="15" customHeight="1" x14ac:dyDescent="0.25">
      <c r="B111" s="133"/>
      <c r="F111" s="151"/>
      <c r="G111" s="151"/>
      <c r="H111" s="114"/>
      <c r="I111" s="113"/>
    </row>
    <row r="112" spans="1:13" ht="15" customHeight="1" x14ac:dyDescent="0.25">
      <c r="B112" s="133"/>
      <c r="F112" s="151"/>
      <c r="G112" s="151"/>
      <c r="H112" s="114"/>
      <c r="I112" s="113"/>
    </row>
    <row r="113" spans="1:10" ht="15" customHeight="1" x14ac:dyDescent="0.25">
      <c r="B113" s="133"/>
      <c r="F113" s="151"/>
      <c r="G113" s="151"/>
      <c r="H113" s="151"/>
      <c r="I113" s="113"/>
    </row>
    <row r="114" spans="1:10" ht="15" customHeight="1" x14ac:dyDescent="0.25">
      <c r="A114" s="125" t="str">
        <f>+$A$5</f>
        <v>ENTERGY TEXAS, INC.</v>
      </c>
      <c r="B114" s="125"/>
      <c r="C114" s="125"/>
      <c r="D114" s="125"/>
      <c r="E114" s="125"/>
      <c r="F114" s="125"/>
      <c r="G114" s="125"/>
      <c r="H114" s="125"/>
      <c r="I114" s="113"/>
    </row>
    <row r="115" spans="1:10" ht="15" customHeight="1" x14ac:dyDescent="0.25">
      <c r="A115" s="125" t="str">
        <f>+$A$6</f>
        <v>PROOF OF REVENUE STATEMENT</v>
      </c>
      <c r="B115" s="125"/>
      <c r="C115" s="125"/>
      <c r="D115" s="125"/>
      <c r="E115" s="125"/>
      <c r="F115" s="125"/>
      <c r="G115" s="125"/>
      <c r="H115" s="125"/>
      <c r="I115" s="113"/>
    </row>
    <row r="116" spans="1:10" ht="15" customHeight="1" x14ac:dyDescent="0.25">
      <c r="A116" s="125" t="str">
        <f>+$A$7</f>
        <v>FOR THE TWELVE MONTHS ENDING DECEMBER 31, 2021</v>
      </c>
      <c r="B116" s="125"/>
      <c r="C116" s="125"/>
      <c r="D116" s="125"/>
      <c r="E116" s="125"/>
      <c r="F116" s="125"/>
      <c r="G116" s="125"/>
      <c r="H116" s="125"/>
      <c r="I116" s="113"/>
    </row>
    <row r="117" spans="1:10" ht="15" customHeight="1" x14ac:dyDescent="0.25">
      <c r="A117" s="125"/>
      <c r="B117" s="125"/>
      <c r="C117" s="125"/>
      <c r="D117" s="125"/>
      <c r="E117" s="125"/>
      <c r="F117" s="125"/>
      <c r="G117" s="125"/>
      <c r="H117" s="125"/>
      <c r="I117" s="113"/>
    </row>
    <row r="118" spans="1:10" ht="15" customHeight="1" x14ac:dyDescent="0.25">
      <c r="A118" s="125" t="s">
        <v>166</v>
      </c>
      <c r="B118" s="125"/>
      <c r="C118" s="125"/>
      <c r="D118" s="125"/>
      <c r="E118" s="125"/>
      <c r="F118" s="125"/>
      <c r="G118" s="125"/>
      <c r="H118" s="125"/>
      <c r="I118" s="113"/>
    </row>
    <row r="119" spans="1:10" ht="15" customHeight="1" x14ac:dyDescent="0.25">
      <c r="A119" s="125"/>
      <c r="B119" s="125"/>
      <c r="C119" s="125"/>
      <c r="D119" s="125"/>
      <c r="E119" s="125"/>
      <c r="F119" s="164"/>
      <c r="I119" s="113"/>
    </row>
    <row r="120" spans="1:10" ht="15" customHeight="1" x14ac:dyDescent="0.4">
      <c r="E120" s="309" t="s">
        <v>113</v>
      </c>
      <c r="F120" s="309"/>
      <c r="G120" s="309" t="s">
        <v>114</v>
      </c>
      <c r="H120" s="309"/>
      <c r="I120" s="113"/>
    </row>
    <row r="121" spans="1:10" ht="15" customHeight="1" x14ac:dyDescent="0.25">
      <c r="A121" s="268" t="s">
        <v>72</v>
      </c>
      <c r="C121" s="308" t="s">
        <v>115</v>
      </c>
      <c r="D121" s="308"/>
      <c r="E121" s="268" t="s">
        <v>116</v>
      </c>
      <c r="F121" s="126" t="s">
        <v>84</v>
      </c>
      <c r="G121" s="268" t="s">
        <v>116</v>
      </c>
      <c r="H121" s="126" t="s">
        <v>84</v>
      </c>
      <c r="I121" s="113"/>
    </row>
    <row r="122" spans="1:10" ht="15" customHeight="1" x14ac:dyDescent="0.4">
      <c r="A122" s="269" t="s">
        <v>79</v>
      </c>
      <c r="B122" s="269" t="s">
        <v>117</v>
      </c>
      <c r="C122" s="309" t="s">
        <v>118</v>
      </c>
      <c r="D122" s="309"/>
      <c r="E122" s="269" t="s">
        <v>119</v>
      </c>
      <c r="F122" s="269" t="s">
        <v>119</v>
      </c>
      <c r="G122" s="269" t="s">
        <v>119</v>
      </c>
      <c r="H122" s="269" t="s">
        <v>119</v>
      </c>
      <c r="I122"/>
      <c r="J122"/>
    </row>
    <row r="123" spans="1:10" ht="15" customHeight="1" x14ac:dyDescent="0.25">
      <c r="A123" s="268" t="s">
        <v>45</v>
      </c>
      <c r="B123" s="268" t="s">
        <v>46</v>
      </c>
      <c r="C123" s="308" t="s">
        <v>47</v>
      </c>
      <c r="D123" s="308"/>
      <c r="E123" s="268" t="s">
        <v>48</v>
      </c>
      <c r="F123" s="268" t="s">
        <v>49</v>
      </c>
      <c r="G123" s="126" t="s">
        <v>50</v>
      </c>
      <c r="H123" s="268" t="s">
        <v>51</v>
      </c>
      <c r="I123"/>
      <c r="J123"/>
    </row>
    <row r="124" spans="1:10" ht="15" customHeight="1" x14ac:dyDescent="0.25">
      <c r="B124" s="128"/>
      <c r="F124" s="151"/>
      <c r="H124" s="151"/>
      <c r="I124"/>
      <c r="J124"/>
    </row>
    <row r="125" spans="1:10" ht="15" customHeight="1" x14ac:dyDescent="0.25">
      <c r="A125" s="268">
        <v>1</v>
      </c>
      <c r="B125" s="128" t="s">
        <v>120</v>
      </c>
      <c r="F125" s="151"/>
      <c r="H125" s="151"/>
      <c r="I125"/>
      <c r="J125"/>
    </row>
    <row r="126" spans="1:10" ht="15" customHeight="1" x14ac:dyDescent="0.25">
      <c r="A126" s="268">
        <f>A125+1</f>
        <v>2</v>
      </c>
      <c r="B126" s="133" t="s">
        <v>167</v>
      </c>
      <c r="C126" s="148">
        <v>434918</v>
      </c>
      <c r="D126" s="128" t="s">
        <v>122</v>
      </c>
      <c r="E126" s="165">
        <v>14.19</v>
      </c>
      <c r="F126" s="147">
        <f>ROUND(C126*E126,0)</f>
        <v>6171486</v>
      </c>
      <c r="G126" s="165">
        <v>24.52</v>
      </c>
      <c r="H126" s="147">
        <f>ROUND(C126*G126,0)</f>
        <v>10664189</v>
      </c>
      <c r="I126"/>
      <c r="J126"/>
    </row>
    <row r="127" spans="1:10" ht="15" customHeight="1" x14ac:dyDescent="0.25">
      <c r="A127" s="268">
        <f t="shared" ref="A127:A135" si="13">A126+1</f>
        <v>3</v>
      </c>
      <c r="B127" s="133" t="s">
        <v>168</v>
      </c>
      <c r="C127" s="166">
        <v>6502</v>
      </c>
      <c r="D127" s="128" t="s">
        <v>122</v>
      </c>
      <c r="E127" s="165">
        <f>E126</f>
        <v>14.19</v>
      </c>
      <c r="F127" s="167">
        <f>ROUND(C127*E127,0)</f>
        <v>92263</v>
      </c>
      <c r="G127" s="165">
        <f>G126</f>
        <v>24.52</v>
      </c>
      <c r="H127" s="167">
        <f>ROUND(C127*G127,0)</f>
        <v>159429</v>
      </c>
      <c r="I127"/>
      <c r="J127"/>
    </row>
    <row r="128" spans="1:10" ht="15" customHeight="1" x14ac:dyDescent="0.25">
      <c r="A128" s="268">
        <f t="shared" si="13"/>
        <v>4</v>
      </c>
      <c r="B128" s="133" t="s">
        <v>169</v>
      </c>
      <c r="C128" s="148">
        <f>C126+C127</f>
        <v>441420</v>
      </c>
      <c r="D128" s="128" t="s">
        <v>122</v>
      </c>
      <c r="E128" s="165"/>
      <c r="F128" s="147">
        <f>F127+F126</f>
        <v>6263749</v>
      </c>
      <c r="G128" s="168"/>
      <c r="H128" s="147">
        <f>H127+H126</f>
        <v>10823618</v>
      </c>
      <c r="I128"/>
      <c r="J128"/>
    </row>
    <row r="129" spans="1:10" ht="15" customHeight="1" x14ac:dyDescent="0.25">
      <c r="A129" s="268">
        <f t="shared" si="13"/>
        <v>5</v>
      </c>
      <c r="B129" s="133" t="s">
        <v>170</v>
      </c>
      <c r="C129" s="148">
        <v>14284</v>
      </c>
      <c r="D129" s="128" t="s">
        <v>122</v>
      </c>
      <c r="E129" s="165">
        <v>10.09</v>
      </c>
      <c r="F129" s="147">
        <f t="shared" ref="F129:F134" si="14">ROUND(C129*E129,0)</f>
        <v>144126</v>
      </c>
      <c r="G129" s="165">
        <v>17.400000000000002</v>
      </c>
      <c r="H129" s="147">
        <f t="shared" ref="H129:H134" si="15">ROUND(C129*G129,0)</f>
        <v>248542</v>
      </c>
      <c r="I129"/>
      <c r="J129"/>
    </row>
    <row r="130" spans="1:10" ht="15" customHeight="1" x14ac:dyDescent="0.25">
      <c r="A130" s="268">
        <f t="shared" si="13"/>
        <v>6</v>
      </c>
      <c r="B130" s="133" t="s">
        <v>168</v>
      </c>
      <c r="C130" s="148">
        <v>44</v>
      </c>
      <c r="D130" s="128" t="s">
        <v>122</v>
      </c>
      <c r="E130" s="165">
        <f>+E129</f>
        <v>10.09</v>
      </c>
      <c r="F130" s="147">
        <f t="shared" si="14"/>
        <v>444</v>
      </c>
      <c r="G130" s="165">
        <f>+G129</f>
        <v>17.400000000000002</v>
      </c>
      <c r="H130" s="147">
        <f t="shared" si="15"/>
        <v>766</v>
      </c>
      <c r="I130"/>
      <c r="J130"/>
    </row>
    <row r="131" spans="1:10" ht="15" customHeight="1" x14ac:dyDescent="0.25">
      <c r="A131" s="268">
        <f t="shared" si="13"/>
        <v>7</v>
      </c>
      <c r="B131" s="133" t="s">
        <v>171</v>
      </c>
      <c r="C131" s="148">
        <v>1743</v>
      </c>
      <c r="D131" s="128" t="s">
        <v>172</v>
      </c>
      <c r="E131" s="165">
        <v>0</v>
      </c>
      <c r="F131" s="161">
        <f t="shared" si="14"/>
        <v>0</v>
      </c>
      <c r="G131" s="145">
        <v>8</v>
      </c>
      <c r="H131" s="161">
        <f t="shared" si="15"/>
        <v>13944</v>
      </c>
      <c r="I131"/>
      <c r="J131"/>
    </row>
    <row r="132" spans="1:10" ht="15" customHeight="1" x14ac:dyDescent="0.25">
      <c r="A132" s="268">
        <f t="shared" si="13"/>
        <v>8</v>
      </c>
      <c r="B132" s="133" t="s">
        <v>168</v>
      </c>
      <c r="C132" s="148">
        <v>-2</v>
      </c>
      <c r="D132" s="128" t="s">
        <v>172</v>
      </c>
      <c r="E132" s="165">
        <v>0</v>
      </c>
      <c r="F132" s="161">
        <f t="shared" si="14"/>
        <v>0</v>
      </c>
      <c r="G132" s="145">
        <f>G131</f>
        <v>8</v>
      </c>
      <c r="H132" s="161">
        <f t="shared" si="15"/>
        <v>-16</v>
      </c>
      <c r="I132"/>
      <c r="J132"/>
    </row>
    <row r="133" spans="1:10" ht="15" customHeight="1" x14ac:dyDescent="0.25">
      <c r="A133" s="268">
        <f>A132+1</f>
        <v>9</v>
      </c>
      <c r="B133" s="133" t="s">
        <v>173</v>
      </c>
      <c r="C133" s="148">
        <v>996</v>
      </c>
      <c r="D133" s="128" t="s">
        <v>172</v>
      </c>
      <c r="E133" s="165">
        <v>0</v>
      </c>
      <c r="F133" s="161">
        <f t="shared" si="14"/>
        <v>0</v>
      </c>
      <c r="G133" s="145">
        <v>0</v>
      </c>
      <c r="H133" s="161">
        <f t="shared" si="15"/>
        <v>0</v>
      </c>
      <c r="I133"/>
      <c r="J133"/>
    </row>
    <row r="134" spans="1:10" ht="15" customHeight="1" x14ac:dyDescent="0.25">
      <c r="A134" s="268">
        <f>A131+1</f>
        <v>8</v>
      </c>
      <c r="B134" s="133" t="s">
        <v>168</v>
      </c>
      <c r="C134" s="148">
        <v>-1</v>
      </c>
      <c r="D134" s="128" t="s">
        <v>172</v>
      </c>
      <c r="E134" s="165">
        <f>+E131</f>
        <v>0</v>
      </c>
      <c r="F134" s="167">
        <f t="shared" si="14"/>
        <v>0</v>
      </c>
      <c r="G134" s="165">
        <v>0</v>
      </c>
      <c r="H134" s="167">
        <f t="shared" si="15"/>
        <v>0</v>
      </c>
      <c r="I134"/>
      <c r="J134"/>
    </row>
    <row r="135" spans="1:10" ht="15" customHeight="1" x14ac:dyDescent="0.25">
      <c r="A135" s="268">
        <f t="shared" si="13"/>
        <v>9</v>
      </c>
      <c r="B135" s="133" t="s">
        <v>174</v>
      </c>
      <c r="C135" s="169">
        <f>SUM(C128:C134)</f>
        <v>458484</v>
      </c>
      <c r="D135" s="128" t="s">
        <v>122</v>
      </c>
      <c r="F135" s="160">
        <f>SUM(F128:F134)</f>
        <v>6408319</v>
      </c>
      <c r="G135" s="117"/>
      <c r="H135" s="160">
        <f>SUM(H128:H134)</f>
        <v>11086854</v>
      </c>
      <c r="I135"/>
      <c r="J135"/>
    </row>
    <row r="136" spans="1:10" ht="15" customHeight="1" x14ac:dyDescent="0.25">
      <c r="F136" s="151"/>
      <c r="G136" s="117"/>
      <c r="H136" s="151"/>
      <c r="I136"/>
      <c r="J136"/>
    </row>
    <row r="137" spans="1:10" ht="15" customHeight="1" x14ac:dyDescent="0.25">
      <c r="A137" s="268">
        <f>A135+1</f>
        <v>10</v>
      </c>
      <c r="B137" s="128" t="s">
        <v>126</v>
      </c>
      <c r="F137" s="151"/>
      <c r="G137" s="117"/>
      <c r="H137" s="151"/>
      <c r="I137"/>
      <c r="J137"/>
    </row>
    <row r="138" spans="1:10" ht="15" customHeight="1" x14ac:dyDescent="0.25">
      <c r="A138" s="268">
        <f>A137+1</f>
        <v>11</v>
      </c>
      <c r="B138" s="133" t="s">
        <v>167</v>
      </c>
      <c r="C138" s="148">
        <v>475806</v>
      </c>
      <c r="D138" s="128" t="s">
        <v>128</v>
      </c>
      <c r="E138" s="146">
        <v>6.1499999999999999E-2</v>
      </c>
      <c r="F138" s="147">
        <f>ROUND(C138*E138*1000,0)</f>
        <v>29262069</v>
      </c>
      <c r="G138" s="146">
        <v>7.2059999999999999E-2</v>
      </c>
      <c r="H138" s="147">
        <f>ROUND(C138*G138*1000,0)</f>
        <v>34286580</v>
      </c>
      <c r="I138"/>
      <c r="J138"/>
    </row>
    <row r="139" spans="1:10" ht="15" customHeight="1" x14ac:dyDescent="0.25">
      <c r="A139" s="268">
        <f>A138+1</f>
        <v>12</v>
      </c>
      <c r="B139" s="133" t="s">
        <v>168</v>
      </c>
      <c r="C139" s="170">
        <v>6051</v>
      </c>
      <c r="D139" s="128" t="s">
        <v>128</v>
      </c>
      <c r="E139" s="146">
        <f>E138</f>
        <v>6.1499999999999999E-2</v>
      </c>
      <c r="F139" s="147">
        <f>ROUND(C139*E139*1000,0)</f>
        <v>372137</v>
      </c>
      <c r="G139" s="146">
        <f>G138</f>
        <v>7.2059999999999999E-2</v>
      </c>
      <c r="H139" s="147">
        <f>ROUND(C139*G139*1000,0)</f>
        <v>436035</v>
      </c>
      <c r="I139"/>
      <c r="J139"/>
    </row>
    <row r="140" spans="1:10" ht="15" customHeight="1" x14ac:dyDescent="0.25">
      <c r="A140" s="268">
        <f t="shared" ref="A140:A150" si="16">A139+1</f>
        <v>13</v>
      </c>
      <c r="B140" s="133" t="s">
        <v>130</v>
      </c>
      <c r="C140" s="171">
        <v>891</v>
      </c>
      <c r="D140" s="128" t="s">
        <v>128</v>
      </c>
      <c r="E140" s="146">
        <f>E138</f>
        <v>6.1499999999999999E-2</v>
      </c>
      <c r="F140" s="167">
        <f>ROUND(C140*E140*1000,0)</f>
        <v>54797</v>
      </c>
      <c r="G140" s="146">
        <f>G138</f>
        <v>7.2059999999999999E-2</v>
      </c>
      <c r="H140" s="167">
        <f>ROUND(C140*G140*1000,0)</f>
        <v>64205</v>
      </c>
      <c r="I140"/>
      <c r="J140"/>
    </row>
    <row r="141" spans="1:10" ht="15" customHeight="1" x14ac:dyDescent="0.25">
      <c r="A141" s="268">
        <f t="shared" si="16"/>
        <v>14</v>
      </c>
      <c r="B141" s="133" t="s">
        <v>169</v>
      </c>
      <c r="C141" s="148">
        <f>C138+C139+C140</f>
        <v>482748</v>
      </c>
      <c r="D141" s="128" t="s">
        <v>128</v>
      </c>
      <c r="E141" s="146"/>
      <c r="F141" s="147">
        <f>F140+F139+F138</f>
        <v>29689003</v>
      </c>
      <c r="G141" s="172"/>
      <c r="H141" s="147">
        <f>H140+H139+H138</f>
        <v>34786820</v>
      </c>
      <c r="I141"/>
      <c r="J141"/>
    </row>
    <row r="142" spans="1:10" ht="15" customHeight="1" x14ac:dyDescent="0.25">
      <c r="A142" s="268">
        <f t="shared" si="16"/>
        <v>15</v>
      </c>
      <c r="B142" s="133" t="s">
        <v>170</v>
      </c>
      <c r="C142" s="148">
        <v>5834</v>
      </c>
      <c r="D142" s="128" t="s">
        <v>128</v>
      </c>
      <c r="E142" s="146">
        <v>6.1499999999999999E-2</v>
      </c>
      <c r="F142" s="147">
        <f>ROUND(C142*E142*1000,0)</f>
        <v>358791</v>
      </c>
      <c r="G142" s="146">
        <v>7.2059999999999999E-2</v>
      </c>
      <c r="H142" s="147">
        <f>ROUND(C142*G142*1000,0)</f>
        <v>420398</v>
      </c>
      <c r="I142"/>
      <c r="J142"/>
    </row>
    <row r="143" spans="1:10" ht="15" customHeight="1" x14ac:dyDescent="0.25">
      <c r="A143" s="268">
        <f t="shared" si="16"/>
        <v>16</v>
      </c>
      <c r="B143" s="133" t="s">
        <v>168</v>
      </c>
      <c r="C143" s="170">
        <v>23</v>
      </c>
      <c r="D143" s="128" t="s">
        <v>128</v>
      </c>
      <c r="E143" s="146">
        <f>E138</f>
        <v>6.1499999999999999E-2</v>
      </c>
      <c r="F143" s="147">
        <f>ROUND(C143*E143*1000,0)</f>
        <v>1415</v>
      </c>
      <c r="G143" s="146">
        <f>G138</f>
        <v>7.2059999999999999E-2</v>
      </c>
      <c r="H143" s="147">
        <f>ROUND(C143*G143*1000,0)</f>
        <v>1657</v>
      </c>
      <c r="I143"/>
      <c r="J143"/>
    </row>
    <row r="144" spans="1:10" ht="15" customHeight="1" x14ac:dyDescent="0.25">
      <c r="A144" s="268">
        <f t="shared" si="16"/>
        <v>17</v>
      </c>
      <c r="B144" s="133" t="s">
        <v>175</v>
      </c>
      <c r="C144" s="148">
        <v>0</v>
      </c>
      <c r="D144" s="128" t="s">
        <v>128</v>
      </c>
      <c r="E144" s="146"/>
      <c r="F144" s="147"/>
      <c r="G144" s="172"/>
      <c r="H144" s="147"/>
      <c r="I144"/>
      <c r="J144"/>
    </row>
    <row r="145" spans="1:10" ht="15" customHeight="1" x14ac:dyDescent="0.25">
      <c r="A145" s="268">
        <f t="shared" si="16"/>
        <v>18</v>
      </c>
      <c r="B145" s="133" t="s">
        <v>168</v>
      </c>
      <c r="C145" s="170">
        <v>0</v>
      </c>
      <c r="D145" s="128" t="s">
        <v>128</v>
      </c>
      <c r="E145" s="146"/>
      <c r="F145" s="147"/>
      <c r="G145" s="172"/>
      <c r="H145" s="147"/>
      <c r="I145"/>
      <c r="J145"/>
    </row>
    <row r="146" spans="1:10" ht="15" customHeight="1" x14ac:dyDescent="0.25">
      <c r="A146" s="268">
        <f t="shared" si="16"/>
        <v>19</v>
      </c>
      <c r="B146" s="133" t="s">
        <v>130</v>
      </c>
      <c r="C146" s="170">
        <v>0</v>
      </c>
      <c r="D146" s="128" t="s">
        <v>128</v>
      </c>
      <c r="E146" s="173"/>
      <c r="F146"/>
      <c r="G146"/>
      <c r="H146"/>
      <c r="I146"/>
      <c r="J146"/>
    </row>
    <row r="147" spans="1:10" ht="15" customHeight="1" x14ac:dyDescent="0.25">
      <c r="A147" s="268">
        <f t="shared" si="16"/>
        <v>20</v>
      </c>
      <c r="B147" s="128" t="s">
        <v>176</v>
      </c>
      <c r="C147" s="148">
        <v>2557</v>
      </c>
      <c r="D147" s="128" t="s">
        <v>128</v>
      </c>
      <c r="E147" s="146">
        <v>3.083E-2</v>
      </c>
      <c r="F147" s="161">
        <f>ROUND(C147*E147*1000,0)</f>
        <v>78832</v>
      </c>
      <c r="G147" s="146">
        <v>3.6119999999999999E-2</v>
      </c>
      <c r="H147" s="161">
        <f>ROUND(C147*G147*1000,0)</f>
        <v>92359</v>
      </c>
      <c r="I147"/>
      <c r="J147"/>
    </row>
    <row r="148" spans="1:10" ht="15" customHeight="1" x14ac:dyDescent="0.25">
      <c r="A148" s="268">
        <f t="shared" si="16"/>
        <v>21</v>
      </c>
      <c r="B148" s="133" t="s">
        <v>168</v>
      </c>
      <c r="C148" s="170">
        <v>-5</v>
      </c>
      <c r="D148" s="128" t="s">
        <v>128</v>
      </c>
      <c r="E148" s="146">
        <f>+E147</f>
        <v>3.083E-2</v>
      </c>
      <c r="F148" s="147">
        <f>ROUND(C148*E148*1000,0)</f>
        <v>-154</v>
      </c>
      <c r="G148" s="146">
        <f>+G147</f>
        <v>3.6119999999999999E-2</v>
      </c>
      <c r="H148" s="147">
        <f>ROUND(C148*G148*1000,0)</f>
        <v>-181</v>
      </c>
      <c r="I148"/>
      <c r="J148"/>
    </row>
    <row r="149" spans="1:10" ht="15" customHeight="1" x14ac:dyDescent="0.25">
      <c r="A149" s="268">
        <f t="shared" si="16"/>
        <v>22</v>
      </c>
      <c r="B149" s="133" t="s">
        <v>130</v>
      </c>
      <c r="C149" s="174">
        <v>0</v>
      </c>
      <c r="D149" s="128" t="s">
        <v>128</v>
      </c>
      <c r="E149" s="146">
        <f>E147</f>
        <v>3.083E-2</v>
      </c>
      <c r="F149" s="167">
        <f>ROUND(C149*E149*1000,0)</f>
        <v>0</v>
      </c>
      <c r="G149" s="146">
        <f>G147</f>
        <v>3.6119999999999999E-2</v>
      </c>
      <c r="H149" s="167">
        <f>ROUND(C149*G149*1000,0)</f>
        <v>0</v>
      </c>
      <c r="I149"/>
      <c r="J149"/>
    </row>
    <row r="150" spans="1:10" ht="15" customHeight="1" x14ac:dyDescent="0.25">
      <c r="A150" s="268">
        <f t="shared" si="16"/>
        <v>23</v>
      </c>
      <c r="B150" s="128" t="s">
        <v>177</v>
      </c>
      <c r="C150" s="148">
        <f>SUM(C141:C149)</f>
        <v>491157</v>
      </c>
      <c r="D150" s="128" t="s">
        <v>128</v>
      </c>
      <c r="E150" s="117"/>
      <c r="F150" s="160">
        <f>SUM(F141:F149)</f>
        <v>30127887</v>
      </c>
      <c r="G150" s="117"/>
      <c r="H150" s="160">
        <f>SUM(H141:H149)</f>
        <v>35301053</v>
      </c>
      <c r="I150" s="113"/>
    </row>
    <row r="151" spans="1:10" ht="15" customHeight="1" x14ac:dyDescent="0.25">
      <c r="B151" s="175"/>
      <c r="E151" s="117"/>
      <c r="F151" s="151"/>
      <c r="G151" s="117"/>
      <c r="H151" s="151"/>
      <c r="I151" s="113"/>
    </row>
    <row r="152" spans="1:10" ht="15" customHeight="1" x14ac:dyDescent="0.25">
      <c r="A152" s="268">
        <f>A150+1</f>
        <v>24</v>
      </c>
      <c r="B152" s="128" t="s">
        <v>178</v>
      </c>
      <c r="C152" s="148">
        <f>C150</f>
        <v>491157</v>
      </c>
      <c r="D152" s="128" t="s">
        <v>128</v>
      </c>
      <c r="E152" s="168"/>
      <c r="F152" s="147">
        <f>F135+F150</f>
        <v>36536206</v>
      </c>
      <c r="G152" s="147"/>
      <c r="H152" s="147">
        <f t="shared" ref="H152" si="17">H135+H150</f>
        <v>46387907</v>
      </c>
      <c r="I152" s="113"/>
    </row>
    <row r="153" spans="1:10" ht="15" customHeight="1" x14ac:dyDescent="0.25">
      <c r="A153" s="268"/>
      <c r="B153" s="128"/>
      <c r="C153" s="148"/>
      <c r="D153" s="128"/>
      <c r="E153" s="168"/>
      <c r="F153" s="147"/>
      <c r="G153" s="168"/>
      <c r="H153" s="147"/>
      <c r="I153" s="113"/>
    </row>
    <row r="154" spans="1:10" ht="15" customHeight="1" x14ac:dyDescent="0.25">
      <c r="A154" s="268"/>
      <c r="B154" s="128"/>
      <c r="C154" s="148"/>
      <c r="D154" s="128"/>
      <c r="E154" s="176"/>
      <c r="F154" s="147"/>
      <c r="H154" s="147"/>
      <c r="I154" s="113"/>
    </row>
    <row r="155" spans="1:10" ht="15" customHeight="1" x14ac:dyDescent="0.25">
      <c r="B155" s="133"/>
      <c r="F155" s="151"/>
      <c r="G155" s="151"/>
      <c r="H155" s="114"/>
      <c r="I155" s="113"/>
    </row>
    <row r="156" spans="1:10" ht="15" customHeight="1" x14ac:dyDescent="0.25">
      <c r="B156" s="133"/>
      <c r="F156" s="151"/>
      <c r="G156" s="151"/>
      <c r="H156" s="114"/>
      <c r="I156" s="113"/>
    </row>
    <row r="157" spans="1:10" ht="15" customHeight="1" x14ac:dyDescent="0.25">
      <c r="B157" s="133"/>
      <c r="F157" s="151"/>
      <c r="G157" s="151"/>
      <c r="H157" s="114"/>
      <c r="I157" s="113"/>
    </row>
    <row r="158" spans="1:10" ht="15" customHeight="1" x14ac:dyDescent="0.25">
      <c r="B158" s="133"/>
      <c r="F158" s="151"/>
      <c r="G158" s="151"/>
      <c r="H158" s="151"/>
      <c r="I158" s="113"/>
    </row>
    <row r="159" spans="1:10" ht="15" customHeight="1" x14ac:dyDescent="0.25">
      <c r="A159" s="125" t="str">
        <f>+$A$5</f>
        <v>ENTERGY TEXAS, INC.</v>
      </c>
      <c r="B159" s="125"/>
      <c r="C159" s="125"/>
      <c r="D159" s="125"/>
      <c r="E159" s="125"/>
      <c r="F159" s="125"/>
      <c r="G159" s="125"/>
      <c r="H159" s="125"/>
      <c r="I159" s="113"/>
    </row>
    <row r="160" spans="1:10" ht="15" customHeight="1" x14ac:dyDescent="0.25">
      <c r="A160" s="125" t="str">
        <f>+$A$6</f>
        <v>PROOF OF REVENUE STATEMENT</v>
      </c>
      <c r="B160" s="125"/>
      <c r="C160" s="125"/>
      <c r="D160" s="125"/>
      <c r="E160" s="125"/>
      <c r="F160" s="125"/>
      <c r="G160" s="125"/>
      <c r="H160" s="125"/>
      <c r="I160" s="113"/>
    </row>
    <row r="161" spans="1:9" ht="15" customHeight="1" x14ac:dyDescent="0.25">
      <c r="A161" s="125" t="str">
        <f>+$A$7</f>
        <v>FOR THE TWELVE MONTHS ENDING DECEMBER 31, 2021</v>
      </c>
      <c r="B161" s="125"/>
      <c r="C161" s="125"/>
      <c r="D161" s="125"/>
      <c r="E161" s="125"/>
      <c r="F161" s="125"/>
      <c r="G161" s="125"/>
      <c r="H161" s="125"/>
      <c r="I161" s="113"/>
    </row>
    <row r="162" spans="1:9" ht="15" customHeight="1" x14ac:dyDescent="0.25">
      <c r="A162" s="125"/>
      <c r="B162" s="125"/>
      <c r="C162" s="125"/>
      <c r="D162" s="125"/>
      <c r="E162" s="125"/>
      <c r="F162" s="125"/>
      <c r="G162" s="125"/>
      <c r="H162" s="125"/>
      <c r="I162" s="113"/>
    </row>
    <row r="163" spans="1:9" ht="15" customHeight="1" x14ac:dyDescent="0.25">
      <c r="A163" s="125" t="s">
        <v>179</v>
      </c>
      <c r="B163" s="125"/>
      <c r="C163" s="125"/>
      <c r="D163" s="125"/>
      <c r="E163" s="125"/>
      <c r="F163" s="125"/>
      <c r="G163" s="125"/>
      <c r="H163" s="125"/>
      <c r="I163" s="113"/>
    </row>
    <row r="164" spans="1:9" ht="15" customHeight="1" x14ac:dyDescent="0.25">
      <c r="A164" s="125"/>
      <c r="B164" s="125"/>
      <c r="C164" s="125"/>
      <c r="D164" s="125"/>
      <c r="E164" s="125"/>
      <c r="F164" s="164"/>
      <c r="I164" s="113"/>
    </row>
    <row r="165" spans="1:9" ht="15" customHeight="1" x14ac:dyDescent="0.4">
      <c r="E165" s="309" t="s">
        <v>113</v>
      </c>
      <c r="F165" s="309"/>
      <c r="G165" s="309" t="s">
        <v>114</v>
      </c>
      <c r="H165" s="309"/>
      <c r="I165" s="113"/>
    </row>
    <row r="166" spans="1:9" ht="15" customHeight="1" x14ac:dyDescent="0.25">
      <c r="A166" s="268" t="s">
        <v>72</v>
      </c>
      <c r="C166" s="308" t="s">
        <v>115</v>
      </c>
      <c r="D166" s="308"/>
      <c r="E166" s="268" t="s">
        <v>116</v>
      </c>
      <c r="F166" s="126" t="s">
        <v>84</v>
      </c>
      <c r="G166" s="268" t="s">
        <v>116</v>
      </c>
      <c r="H166" s="126" t="s">
        <v>84</v>
      </c>
      <c r="I166" s="113"/>
    </row>
    <row r="167" spans="1:9" ht="15" customHeight="1" x14ac:dyDescent="0.4">
      <c r="A167" s="269" t="s">
        <v>79</v>
      </c>
      <c r="B167" s="269" t="s">
        <v>117</v>
      </c>
      <c r="C167" s="309" t="s">
        <v>118</v>
      </c>
      <c r="D167" s="309"/>
      <c r="E167" s="269" t="s">
        <v>119</v>
      </c>
      <c r="F167" s="269" t="s">
        <v>119</v>
      </c>
      <c r="G167" s="269" t="s">
        <v>119</v>
      </c>
      <c r="H167" s="269" t="s">
        <v>119</v>
      </c>
      <c r="I167" s="113"/>
    </row>
    <row r="168" spans="1:9" ht="15" customHeight="1" x14ac:dyDescent="0.25">
      <c r="A168" s="268" t="s">
        <v>45</v>
      </c>
      <c r="B168" s="268" t="s">
        <v>46</v>
      </c>
      <c r="C168" s="308" t="s">
        <v>47</v>
      </c>
      <c r="D168" s="308"/>
      <c r="E168" s="268" t="s">
        <v>48</v>
      </c>
      <c r="F168" s="268" t="s">
        <v>49</v>
      </c>
      <c r="G168" s="126" t="s">
        <v>50</v>
      </c>
      <c r="H168" s="268" t="s">
        <v>51</v>
      </c>
      <c r="I168" s="113"/>
    </row>
    <row r="169" spans="1:9" ht="15" customHeight="1" x14ac:dyDescent="0.25">
      <c r="A169" s="268"/>
      <c r="B169" s="268"/>
      <c r="C169" s="268"/>
      <c r="D169" s="268"/>
      <c r="E169" s="268"/>
      <c r="F169" s="268"/>
      <c r="G169" s="268"/>
      <c r="H169" s="268"/>
      <c r="I169" s="113"/>
    </row>
    <row r="170" spans="1:9" ht="15" customHeight="1" x14ac:dyDescent="0.25">
      <c r="A170" s="268">
        <v>1</v>
      </c>
      <c r="B170" s="133" t="s">
        <v>144</v>
      </c>
      <c r="E170" s="117"/>
      <c r="F170" s="151"/>
      <c r="G170" s="117"/>
      <c r="H170" s="151"/>
      <c r="I170" s="113"/>
    </row>
    <row r="171" spans="1:9" ht="15" customHeight="1" x14ac:dyDescent="0.25">
      <c r="A171" s="268">
        <f>A170+1</f>
        <v>2</v>
      </c>
      <c r="B171" s="128" t="s">
        <v>145</v>
      </c>
      <c r="C171" s="177">
        <f>+C128</f>
        <v>441420</v>
      </c>
      <c r="D171" s="128" t="s">
        <v>122</v>
      </c>
      <c r="E171" s="130">
        <v>4.26</v>
      </c>
      <c r="F171" s="147">
        <f>ROUND($C171*E171,0)</f>
        <v>1880449</v>
      </c>
      <c r="G171" s="130">
        <f>+E171</f>
        <v>4.26</v>
      </c>
      <c r="H171" s="147">
        <f>ROUND($C171*G171,0)</f>
        <v>1880449</v>
      </c>
      <c r="I171" s="113"/>
    </row>
    <row r="172" spans="1:9" ht="15" customHeight="1" x14ac:dyDescent="0.25">
      <c r="A172" s="268">
        <f t="shared" ref="A172:A186" si="18">A171+1</f>
        <v>3</v>
      </c>
      <c r="B172" s="128" t="s">
        <v>146</v>
      </c>
      <c r="C172" s="177">
        <f t="shared" ref="C172:C184" si="19">+$C$152</f>
        <v>491157</v>
      </c>
      <c r="D172" s="128" t="s">
        <v>128</v>
      </c>
      <c r="E172" s="178">
        <v>3.669E-3</v>
      </c>
      <c r="F172" s="147">
        <f>ROUND(C172*E172*1000,0)</f>
        <v>1802055</v>
      </c>
      <c r="G172" s="179">
        <v>0</v>
      </c>
      <c r="H172" s="147">
        <f>ROUND(C172*G172*1000,0)</f>
        <v>0</v>
      </c>
      <c r="I172" s="113"/>
    </row>
    <row r="173" spans="1:9" ht="15" customHeight="1" x14ac:dyDescent="0.25">
      <c r="A173" s="268">
        <f t="shared" si="18"/>
        <v>4</v>
      </c>
      <c r="B173" s="128" t="s">
        <v>147</v>
      </c>
      <c r="C173" s="177">
        <f t="shared" si="19"/>
        <v>491157</v>
      </c>
      <c r="D173" s="128" t="s">
        <v>128</v>
      </c>
      <c r="E173" s="178">
        <v>9.7599999999999998E-4</v>
      </c>
      <c r="F173" s="147">
        <f t="shared" ref="F173:F184" si="20">ROUND(C173*E173*1000,0)</f>
        <v>479369</v>
      </c>
      <c r="G173" s="180">
        <f t="shared" ref="G173:G184" si="21">+E173</f>
        <v>9.7599999999999998E-4</v>
      </c>
      <c r="H173" s="147">
        <f t="shared" ref="H173:H184" si="22">ROUND(C173*G173*1000,0)</f>
        <v>479369</v>
      </c>
      <c r="I173" s="113"/>
    </row>
    <row r="174" spans="1:9" ht="15" customHeight="1" x14ac:dyDescent="0.25">
      <c r="A174" s="268">
        <f t="shared" si="18"/>
        <v>5</v>
      </c>
      <c r="B174" s="128" t="s">
        <v>148</v>
      </c>
      <c r="C174" s="177">
        <f t="shared" si="19"/>
        <v>491157</v>
      </c>
      <c r="D174" s="128" t="s">
        <v>128</v>
      </c>
      <c r="E174" s="178">
        <v>0</v>
      </c>
      <c r="F174" s="147">
        <f t="shared" si="20"/>
        <v>0</v>
      </c>
      <c r="G174" s="180">
        <f t="shared" si="21"/>
        <v>0</v>
      </c>
      <c r="H174" s="147">
        <f t="shared" si="22"/>
        <v>0</v>
      </c>
      <c r="I174" s="113"/>
    </row>
    <row r="175" spans="1:9" ht="15" customHeight="1" x14ac:dyDescent="0.25">
      <c r="A175" s="268">
        <f t="shared" si="18"/>
        <v>6</v>
      </c>
      <c r="B175" s="128" t="s">
        <v>149</v>
      </c>
      <c r="C175" s="177">
        <f t="shared" si="19"/>
        <v>491157</v>
      </c>
      <c r="D175" s="128" t="s">
        <v>128</v>
      </c>
      <c r="E175" s="178">
        <v>0</v>
      </c>
      <c r="F175" s="147">
        <f t="shared" si="20"/>
        <v>0</v>
      </c>
      <c r="G175" s="180">
        <f t="shared" si="21"/>
        <v>0</v>
      </c>
      <c r="H175" s="147">
        <f t="shared" si="22"/>
        <v>0</v>
      </c>
      <c r="I175" s="113"/>
    </row>
    <row r="176" spans="1:9" ht="15" customHeight="1" x14ac:dyDescent="0.25">
      <c r="A176" s="268">
        <f t="shared" si="18"/>
        <v>7</v>
      </c>
      <c r="B176" s="128" t="s">
        <v>150</v>
      </c>
      <c r="C176" s="177">
        <f t="shared" si="19"/>
        <v>491157</v>
      </c>
      <c r="D176" s="128" t="s">
        <v>128</v>
      </c>
      <c r="E176" s="178">
        <v>-3.4E-5</v>
      </c>
      <c r="F176" s="147">
        <f t="shared" si="20"/>
        <v>-16699</v>
      </c>
      <c r="G176" s="180">
        <f t="shared" si="21"/>
        <v>-3.4E-5</v>
      </c>
      <c r="H176" s="147">
        <f t="shared" si="22"/>
        <v>-16699</v>
      </c>
      <c r="I176" s="113"/>
    </row>
    <row r="177" spans="1:9" ht="15" customHeight="1" x14ac:dyDescent="0.25">
      <c r="A177" s="268">
        <f>A176+1</f>
        <v>8</v>
      </c>
      <c r="B177" s="128" t="s">
        <v>151</v>
      </c>
      <c r="C177" s="177">
        <f t="shared" si="19"/>
        <v>491157</v>
      </c>
      <c r="D177" s="128" t="s">
        <v>128</v>
      </c>
      <c r="E177" s="178">
        <v>4.9699999999999996E-3</v>
      </c>
      <c r="F177" s="147">
        <f t="shared" si="20"/>
        <v>2441050</v>
      </c>
      <c r="G177" s="180">
        <f t="shared" si="21"/>
        <v>4.9699999999999996E-3</v>
      </c>
      <c r="H177" s="147">
        <f t="shared" si="22"/>
        <v>2441050</v>
      </c>
      <c r="I177" s="113"/>
    </row>
    <row r="178" spans="1:9" ht="15" customHeight="1" x14ac:dyDescent="0.25">
      <c r="A178" s="268">
        <f t="shared" ref="A178:A179" si="23">A177+1</f>
        <v>9</v>
      </c>
      <c r="B178" s="128" t="s">
        <v>152</v>
      </c>
      <c r="C178" s="177">
        <f t="shared" si="19"/>
        <v>491157</v>
      </c>
      <c r="D178" s="128" t="s">
        <v>128</v>
      </c>
      <c r="E178" s="178">
        <v>3.0699999999999998E-3</v>
      </c>
      <c r="F178" s="147">
        <f t="shared" si="20"/>
        <v>1507852</v>
      </c>
      <c r="G178" s="180">
        <f t="shared" si="21"/>
        <v>3.0699999999999998E-3</v>
      </c>
      <c r="H178" s="147">
        <f t="shared" si="22"/>
        <v>1507852</v>
      </c>
      <c r="I178" s="113"/>
    </row>
    <row r="179" spans="1:9" ht="15" customHeight="1" x14ac:dyDescent="0.25">
      <c r="A179" s="268">
        <f t="shared" si="23"/>
        <v>10</v>
      </c>
      <c r="B179" s="128" t="s">
        <v>153</v>
      </c>
      <c r="C179" s="177">
        <f t="shared" si="19"/>
        <v>491157</v>
      </c>
      <c r="D179" s="128" t="s">
        <v>128</v>
      </c>
      <c r="E179" s="178">
        <v>3.9110000000000004E-3</v>
      </c>
      <c r="F179" s="147">
        <f t="shared" si="20"/>
        <v>1920915</v>
      </c>
      <c r="G179" s="179">
        <v>0</v>
      </c>
      <c r="H179" s="147">
        <f t="shared" si="22"/>
        <v>0</v>
      </c>
      <c r="I179" s="113"/>
    </row>
    <row r="180" spans="1:9" ht="15" customHeight="1" x14ac:dyDescent="0.25">
      <c r="A180" s="268">
        <f t="shared" si="18"/>
        <v>11</v>
      </c>
      <c r="B180" s="128" t="s">
        <v>154</v>
      </c>
      <c r="C180" s="177">
        <f t="shared" si="19"/>
        <v>491157</v>
      </c>
      <c r="D180" s="128" t="s">
        <v>128</v>
      </c>
      <c r="E180" s="178">
        <v>0</v>
      </c>
      <c r="F180" s="147">
        <f t="shared" si="20"/>
        <v>0</v>
      </c>
      <c r="G180" s="180">
        <f t="shared" si="21"/>
        <v>0</v>
      </c>
      <c r="H180" s="147">
        <f t="shared" si="22"/>
        <v>0</v>
      </c>
      <c r="I180" s="113"/>
    </row>
    <row r="181" spans="1:9" ht="15" customHeight="1" x14ac:dyDescent="0.25">
      <c r="A181" s="268">
        <f t="shared" si="18"/>
        <v>12</v>
      </c>
      <c r="B181" s="128" t="s">
        <v>155</v>
      </c>
      <c r="C181" s="177">
        <f t="shared" si="19"/>
        <v>491157</v>
      </c>
      <c r="D181" s="128" t="s">
        <v>128</v>
      </c>
      <c r="E181" s="178">
        <v>3.8066000000000003E-2</v>
      </c>
      <c r="F181" s="147">
        <f t="shared" si="20"/>
        <v>18696382</v>
      </c>
      <c r="G181" s="180">
        <f t="shared" si="21"/>
        <v>3.8066000000000003E-2</v>
      </c>
      <c r="H181" s="147">
        <f t="shared" si="22"/>
        <v>18696382</v>
      </c>
      <c r="I181" s="113"/>
    </row>
    <row r="182" spans="1:9" ht="15" customHeight="1" x14ac:dyDescent="0.25">
      <c r="A182" s="268">
        <f t="shared" si="18"/>
        <v>13</v>
      </c>
      <c r="B182" s="133" t="s">
        <v>156</v>
      </c>
      <c r="C182" s="177">
        <f t="shared" si="19"/>
        <v>491157</v>
      </c>
      <c r="D182" s="128" t="s">
        <v>128</v>
      </c>
      <c r="E182" s="178">
        <v>1.9799999999999999E-4</v>
      </c>
      <c r="F182" s="147">
        <f t="shared" si="20"/>
        <v>97249</v>
      </c>
      <c r="G182" s="180">
        <f t="shared" si="21"/>
        <v>1.9799999999999999E-4</v>
      </c>
      <c r="H182" s="147">
        <f t="shared" si="22"/>
        <v>97249</v>
      </c>
      <c r="I182" s="113"/>
    </row>
    <row r="183" spans="1:9" ht="15" customHeight="1" x14ac:dyDescent="0.25">
      <c r="A183" s="268">
        <f t="shared" si="18"/>
        <v>14</v>
      </c>
      <c r="B183" s="133" t="s">
        <v>157</v>
      </c>
      <c r="C183" s="177">
        <f t="shared" si="19"/>
        <v>491157</v>
      </c>
      <c r="D183" s="128" t="s">
        <v>128</v>
      </c>
      <c r="E183" s="178">
        <v>5.6290000000000003E-3</v>
      </c>
      <c r="F183" s="147">
        <f t="shared" si="20"/>
        <v>2764723</v>
      </c>
      <c r="G183" s="179">
        <v>0</v>
      </c>
      <c r="H183" s="147">
        <f t="shared" si="22"/>
        <v>0</v>
      </c>
      <c r="I183" s="113"/>
    </row>
    <row r="184" spans="1:9" ht="15" customHeight="1" x14ac:dyDescent="0.25">
      <c r="A184" s="268">
        <f t="shared" si="18"/>
        <v>15</v>
      </c>
      <c r="B184" s="133" t="s">
        <v>158</v>
      </c>
      <c r="C184" s="177">
        <f t="shared" si="19"/>
        <v>491157</v>
      </c>
      <c r="D184" s="128" t="s">
        <v>128</v>
      </c>
      <c r="E184" s="178">
        <v>-1.74E-4</v>
      </c>
      <c r="F184" s="147">
        <f t="shared" si="20"/>
        <v>-85461</v>
      </c>
      <c r="G184" s="180">
        <f t="shared" si="21"/>
        <v>-1.74E-4</v>
      </c>
      <c r="H184" s="147">
        <f t="shared" si="22"/>
        <v>-85461</v>
      </c>
      <c r="I184" s="113"/>
    </row>
    <row r="185" spans="1:9" ht="15" customHeight="1" x14ac:dyDescent="0.25">
      <c r="A185" s="268">
        <f t="shared" si="18"/>
        <v>16</v>
      </c>
      <c r="B185" s="133" t="s">
        <v>159</v>
      </c>
      <c r="D185" s="113" t="s">
        <v>160</v>
      </c>
      <c r="E185" s="181">
        <v>-4.9834000000000003E-2</v>
      </c>
      <c r="F185" s="147">
        <f>ROUND(E185*$F$152,0)</f>
        <v>-1820745</v>
      </c>
      <c r="G185" s="181">
        <f>E185</f>
        <v>-4.9834000000000003E-2</v>
      </c>
      <c r="H185" s="136">
        <f>F185</f>
        <v>-1820745</v>
      </c>
      <c r="I185" s="113"/>
    </row>
    <row r="186" spans="1:9" ht="15" customHeight="1" x14ac:dyDescent="0.25">
      <c r="A186" s="268">
        <f t="shared" si="18"/>
        <v>17</v>
      </c>
      <c r="B186" s="133" t="s">
        <v>161</v>
      </c>
      <c r="D186" s="113" t="s">
        <v>160</v>
      </c>
      <c r="E186" s="181">
        <v>-6.4219999999999998E-3</v>
      </c>
      <c r="F186" s="147">
        <f>ROUND(E186*$F$152,0)</f>
        <v>-234636</v>
      </c>
      <c r="G186" s="181">
        <f>E186</f>
        <v>-6.4219999999999998E-3</v>
      </c>
      <c r="H186" s="136">
        <f>F186</f>
        <v>-234636</v>
      </c>
      <c r="I186" s="113"/>
    </row>
    <row r="187" spans="1:9" ht="15" customHeight="1" x14ac:dyDescent="0.25">
      <c r="A187" s="268"/>
      <c r="B187" s="133"/>
      <c r="F187" s="147"/>
      <c r="G187" s="182"/>
      <c r="H187" s="147"/>
      <c r="I187" s="113"/>
    </row>
    <row r="188" spans="1:9" ht="15" customHeight="1" x14ac:dyDescent="0.25">
      <c r="A188" s="268">
        <f>A186+1</f>
        <v>18</v>
      </c>
      <c r="B188" s="128" t="s">
        <v>162</v>
      </c>
      <c r="C188" s="148"/>
      <c r="D188" s="128"/>
      <c r="E188" s="159"/>
      <c r="F188" s="160">
        <f>SUM(F171:F186)</f>
        <v>29432503</v>
      </c>
      <c r="G188" s="159"/>
      <c r="H188" s="160">
        <f>SUM(H171:H186)</f>
        <v>22944810</v>
      </c>
      <c r="I188" s="113"/>
    </row>
    <row r="189" spans="1:9" ht="15" customHeight="1" x14ac:dyDescent="0.25">
      <c r="F189" s="151"/>
      <c r="H189" s="151"/>
      <c r="I189" s="113"/>
    </row>
    <row r="190" spans="1:9" ht="15" customHeight="1" x14ac:dyDescent="0.25">
      <c r="A190" s="268">
        <f>A188+1</f>
        <v>19</v>
      </c>
      <c r="B190" s="128" t="s">
        <v>163</v>
      </c>
      <c r="F190" s="147">
        <f>+F152+F188</f>
        <v>65968709</v>
      </c>
      <c r="H190" s="147">
        <f>+H152+H188</f>
        <v>69332717</v>
      </c>
      <c r="I190" s="113"/>
    </row>
    <row r="191" spans="1:9" ht="15" customHeight="1" x14ac:dyDescent="0.25">
      <c r="A191" s="268">
        <f>A190+1</f>
        <v>20</v>
      </c>
      <c r="B191" s="128" t="s">
        <v>164</v>
      </c>
      <c r="F191" s="151"/>
      <c r="H191" s="131">
        <f>+H190-F190</f>
        <v>3364008</v>
      </c>
      <c r="I191" s="113"/>
    </row>
    <row r="192" spans="1:9" ht="15" customHeight="1" x14ac:dyDescent="0.25">
      <c r="A192" s="268">
        <f t="shared" ref="A192" si="24">A191+1</f>
        <v>21</v>
      </c>
      <c r="B192" s="128" t="s">
        <v>165</v>
      </c>
      <c r="C192" s="162"/>
      <c r="F192" s="151"/>
      <c r="H192" s="163">
        <f>ROUND(+H191/F190,4)</f>
        <v>5.0999999999999997E-2</v>
      </c>
      <c r="I192" s="113"/>
    </row>
    <row r="193" spans="1:11" ht="15" customHeight="1" x14ac:dyDescent="0.25">
      <c r="F193" s="151"/>
      <c r="I193" s="113"/>
    </row>
    <row r="194" spans="1:11" ht="15" customHeight="1" x14ac:dyDescent="0.25">
      <c r="B194" s="133"/>
      <c r="F194" s="151"/>
      <c r="I194" s="113"/>
    </row>
    <row r="195" spans="1:11" ht="15" customHeight="1" x14ac:dyDescent="0.25">
      <c r="B195" s="125"/>
      <c r="C195" s="125"/>
      <c r="D195" s="125"/>
      <c r="E195" s="125"/>
      <c r="F195" s="164"/>
      <c r="H195" s="114"/>
      <c r="I195" s="113"/>
    </row>
    <row r="196" spans="1:11" ht="15" customHeight="1" x14ac:dyDescent="0.25">
      <c r="A196" s="125"/>
      <c r="B196" s="125"/>
      <c r="C196" s="125"/>
      <c r="D196" s="125"/>
      <c r="E196" s="125"/>
      <c r="F196" s="164"/>
      <c r="G196" s="151"/>
      <c r="H196" s="114"/>
      <c r="I196" s="113"/>
    </row>
    <row r="197" spans="1:11" ht="15" customHeight="1" x14ac:dyDescent="0.25">
      <c r="A197" s="125"/>
      <c r="B197" s="125"/>
      <c r="C197" s="125"/>
      <c r="D197" s="125"/>
      <c r="E197" s="125"/>
      <c r="F197" s="164"/>
      <c r="G197" s="164"/>
      <c r="H197" s="114"/>
      <c r="I197" s="113"/>
    </row>
    <row r="198" spans="1:11" ht="15" customHeight="1" x14ac:dyDescent="0.25">
      <c r="A198" s="125"/>
      <c r="B198" s="125"/>
      <c r="C198" s="125"/>
      <c r="D198" s="125"/>
      <c r="E198" s="125"/>
      <c r="F198" s="164"/>
      <c r="G198" s="164"/>
      <c r="H198" s="164"/>
      <c r="I198" s="113"/>
    </row>
    <row r="199" spans="1:11" ht="15" customHeight="1" x14ac:dyDescent="0.25">
      <c r="A199" s="125" t="str">
        <f>+$A$5</f>
        <v>ENTERGY TEXAS, INC.</v>
      </c>
      <c r="B199" s="125"/>
      <c r="C199" s="125"/>
      <c r="D199" s="125"/>
      <c r="E199" s="125"/>
      <c r="F199" s="125"/>
      <c r="G199" s="125"/>
      <c r="H199" s="125"/>
      <c r="I199" s="113"/>
    </row>
    <row r="200" spans="1:11" ht="15" customHeight="1" x14ac:dyDescent="0.25">
      <c r="A200" s="125" t="str">
        <f>+$A$6</f>
        <v>PROOF OF REVENUE STATEMENT</v>
      </c>
      <c r="B200" s="125"/>
      <c r="C200" s="125"/>
      <c r="D200" s="125"/>
      <c r="E200" s="125"/>
      <c r="F200" s="125"/>
      <c r="G200" s="125"/>
      <c r="H200" s="125"/>
      <c r="I200" s="113"/>
    </row>
    <row r="201" spans="1:11" ht="15" customHeight="1" x14ac:dyDescent="0.25">
      <c r="A201" s="125" t="str">
        <f>+$A$7</f>
        <v>FOR THE TWELVE MONTHS ENDING DECEMBER 31, 2021</v>
      </c>
      <c r="B201" s="125"/>
      <c r="C201" s="125"/>
      <c r="D201" s="125"/>
      <c r="E201" s="125"/>
      <c r="F201" s="125"/>
      <c r="G201" s="125"/>
      <c r="H201" s="125"/>
      <c r="I201"/>
      <c r="J201"/>
      <c r="K201"/>
    </row>
    <row r="202" spans="1:11" ht="15" customHeight="1" x14ac:dyDescent="0.25">
      <c r="A202" s="125"/>
      <c r="B202" s="125"/>
      <c r="C202" s="125"/>
      <c r="D202" s="125"/>
      <c r="E202" s="125"/>
      <c r="F202" s="125"/>
      <c r="G202" s="125"/>
      <c r="H202" s="125"/>
      <c r="I202"/>
      <c r="J202"/>
      <c r="K202"/>
    </row>
    <row r="203" spans="1:11" ht="15" customHeight="1" x14ac:dyDescent="0.25">
      <c r="A203" s="125" t="s">
        <v>180</v>
      </c>
      <c r="B203" s="125"/>
      <c r="C203" s="125"/>
      <c r="D203" s="125"/>
      <c r="E203" s="125"/>
      <c r="F203" s="125"/>
      <c r="G203" s="125"/>
      <c r="H203" s="125"/>
      <c r="I203"/>
      <c r="J203"/>
      <c r="K203"/>
    </row>
    <row r="204" spans="1:11" ht="15" customHeight="1" x14ac:dyDescent="0.25">
      <c r="A204" s="125"/>
      <c r="B204" s="125"/>
      <c r="C204" s="125"/>
      <c r="D204" s="125"/>
      <c r="E204" s="125"/>
      <c r="F204" s="164"/>
      <c r="I204"/>
      <c r="J204"/>
      <c r="K204"/>
    </row>
    <row r="205" spans="1:11" ht="15" customHeight="1" x14ac:dyDescent="0.4">
      <c r="E205" s="309" t="s">
        <v>113</v>
      </c>
      <c r="F205" s="309"/>
      <c r="G205" s="309" t="s">
        <v>114</v>
      </c>
      <c r="H205" s="309"/>
      <c r="I205"/>
      <c r="J205"/>
      <c r="K205"/>
    </row>
    <row r="206" spans="1:11" ht="15" customHeight="1" x14ac:dyDescent="0.25">
      <c r="A206" s="268" t="s">
        <v>72</v>
      </c>
      <c r="C206" s="308" t="s">
        <v>115</v>
      </c>
      <c r="D206" s="308"/>
      <c r="E206" s="268" t="s">
        <v>116</v>
      </c>
      <c r="F206" s="126" t="s">
        <v>84</v>
      </c>
      <c r="G206" s="268" t="s">
        <v>116</v>
      </c>
      <c r="H206" s="126" t="s">
        <v>84</v>
      </c>
      <c r="I206"/>
      <c r="J206"/>
      <c r="K206"/>
    </row>
    <row r="207" spans="1:11" ht="15" customHeight="1" x14ac:dyDescent="0.4">
      <c r="A207" s="269" t="s">
        <v>79</v>
      </c>
      <c r="B207" s="269" t="s">
        <v>117</v>
      </c>
      <c r="C207" s="309" t="s">
        <v>118</v>
      </c>
      <c r="D207" s="309"/>
      <c r="E207" s="269" t="s">
        <v>119</v>
      </c>
      <c r="F207" s="269" t="s">
        <v>119</v>
      </c>
      <c r="G207" s="269" t="s">
        <v>119</v>
      </c>
      <c r="H207" s="269" t="s">
        <v>119</v>
      </c>
      <c r="I207"/>
      <c r="J207"/>
      <c r="K207"/>
    </row>
    <row r="208" spans="1:11" ht="15" customHeight="1" x14ac:dyDescent="0.25">
      <c r="A208" s="268" t="s">
        <v>45</v>
      </c>
      <c r="B208" s="268" t="s">
        <v>46</v>
      </c>
      <c r="C208" s="308" t="s">
        <v>47</v>
      </c>
      <c r="D208" s="308"/>
      <c r="E208" s="268" t="s">
        <v>48</v>
      </c>
      <c r="F208" s="268" t="s">
        <v>49</v>
      </c>
      <c r="G208" s="126" t="s">
        <v>50</v>
      </c>
      <c r="H208" s="268" t="s">
        <v>51</v>
      </c>
      <c r="I208"/>
      <c r="J208"/>
      <c r="K208"/>
    </row>
    <row r="209" spans="1:11" ht="15" customHeight="1" x14ac:dyDescent="0.25">
      <c r="F209" s="151"/>
      <c r="H209" s="151"/>
      <c r="I209"/>
      <c r="J209"/>
      <c r="K209"/>
    </row>
    <row r="210" spans="1:11" ht="15" customHeight="1" x14ac:dyDescent="0.25">
      <c r="A210" s="268">
        <v>1</v>
      </c>
      <c r="B210" s="128" t="s">
        <v>120</v>
      </c>
      <c r="C210" s="183"/>
      <c r="D210" s="128"/>
      <c r="E210" s="168"/>
      <c r="F210" s="151"/>
      <c r="G210" s="168"/>
      <c r="H210" s="151"/>
      <c r="I210"/>
      <c r="J210"/>
      <c r="K210"/>
    </row>
    <row r="211" spans="1:11" ht="15" customHeight="1" x14ac:dyDescent="0.25">
      <c r="A211" s="268">
        <f>A210+1</f>
        <v>2</v>
      </c>
      <c r="B211" s="133" t="s">
        <v>181</v>
      </c>
      <c r="C211" s="148">
        <v>240328</v>
      </c>
      <c r="D211" s="128" t="s">
        <v>122</v>
      </c>
      <c r="E211" s="165">
        <v>39.200000000000003</v>
      </c>
      <c r="F211" s="147">
        <f>ROUND(C211*E211,0)</f>
        <v>9420858</v>
      </c>
      <c r="G211" s="165">
        <v>55.523938800592873</v>
      </c>
      <c r="H211" s="147">
        <f>ROUND(C211*G211,0)</f>
        <v>13343957</v>
      </c>
      <c r="I211"/>
      <c r="J211"/>
      <c r="K211"/>
    </row>
    <row r="212" spans="1:11" ht="15" customHeight="1" x14ac:dyDescent="0.25">
      <c r="A212" s="268">
        <f t="shared" ref="A212:A213" si="25">A211+1</f>
        <v>3</v>
      </c>
      <c r="B212" s="133" t="s">
        <v>168</v>
      </c>
      <c r="C212" s="166">
        <v>644</v>
      </c>
      <c r="D212" s="128" t="s">
        <v>122</v>
      </c>
      <c r="E212" s="165">
        <f>E211</f>
        <v>39.200000000000003</v>
      </c>
      <c r="F212" s="167">
        <f>ROUND(C212*E212,0)</f>
        <v>25245</v>
      </c>
      <c r="G212" s="165">
        <f>G211</f>
        <v>55.523938800592873</v>
      </c>
      <c r="H212" s="167">
        <f>ROUND(C212*G212,0)</f>
        <v>35757</v>
      </c>
      <c r="I212"/>
      <c r="J212"/>
      <c r="K212"/>
    </row>
    <row r="213" spans="1:11" ht="15" customHeight="1" x14ac:dyDescent="0.25">
      <c r="A213" s="268">
        <f t="shared" si="25"/>
        <v>4</v>
      </c>
      <c r="B213" s="128" t="s">
        <v>69</v>
      </c>
      <c r="C213" s="148">
        <f>C211+C212</f>
        <v>240972</v>
      </c>
      <c r="D213" s="128" t="s">
        <v>122</v>
      </c>
      <c r="E213" s="165"/>
      <c r="F213" s="147">
        <f>F212+F211</f>
        <v>9446103</v>
      </c>
      <c r="G213" s="165"/>
      <c r="H213" s="147">
        <f>H212+H211</f>
        <v>13379714</v>
      </c>
      <c r="I213"/>
      <c r="J213"/>
      <c r="K213"/>
    </row>
    <row r="214" spans="1:11" ht="15" customHeight="1" x14ac:dyDescent="0.25">
      <c r="A214" s="268"/>
      <c r="B214" s="128"/>
      <c r="C214" s="148"/>
      <c r="D214" s="128"/>
      <c r="E214" s="165"/>
      <c r="F214" s="147"/>
      <c r="G214" s="165"/>
      <c r="H214" s="147"/>
      <c r="I214"/>
      <c r="J214"/>
      <c r="K214"/>
    </row>
    <row r="215" spans="1:11" ht="15" customHeight="1" x14ac:dyDescent="0.25">
      <c r="A215" s="268">
        <f>A213+1</f>
        <v>5</v>
      </c>
      <c r="B215" s="128" t="s">
        <v>182</v>
      </c>
      <c r="F215" s="151"/>
      <c r="H215" s="151"/>
      <c r="I215"/>
      <c r="J215"/>
      <c r="K215"/>
    </row>
    <row r="216" spans="1:11" ht="15" customHeight="1" x14ac:dyDescent="0.25">
      <c r="A216" s="268">
        <f>A215+1</f>
        <v>6</v>
      </c>
      <c r="B216" s="133" t="s">
        <v>183</v>
      </c>
      <c r="C216" s="148">
        <v>11015414.257142857</v>
      </c>
      <c r="D216" s="133" t="s">
        <v>184</v>
      </c>
      <c r="E216" s="165">
        <v>7.4</v>
      </c>
      <c r="F216" s="147">
        <f>ROUND(C216*E216,0)</f>
        <v>81514066</v>
      </c>
      <c r="G216" s="165">
        <v>10.029999999999999</v>
      </c>
      <c r="H216" s="147">
        <f>ROUND(C216*G216,0)</f>
        <v>110484605</v>
      </c>
      <c r="I216"/>
      <c r="J216"/>
      <c r="K216"/>
    </row>
    <row r="217" spans="1:11" ht="15" customHeight="1" x14ac:dyDescent="0.25">
      <c r="A217" s="268">
        <f t="shared" ref="A217:A218" si="26">A216+1</f>
        <v>7</v>
      </c>
      <c r="B217" s="133" t="s">
        <v>168</v>
      </c>
      <c r="C217" s="171">
        <v>45280</v>
      </c>
      <c r="D217" s="133" t="s">
        <v>184</v>
      </c>
      <c r="E217" s="165">
        <f>+E216</f>
        <v>7.4</v>
      </c>
      <c r="F217" s="184">
        <f>ROUND(C217*E217,0)</f>
        <v>335072</v>
      </c>
      <c r="G217" s="165">
        <f>+G216</f>
        <v>10.029999999999999</v>
      </c>
      <c r="H217" s="184">
        <f>ROUND(C217*G217,0)</f>
        <v>454158</v>
      </c>
      <c r="I217"/>
      <c r="J217"/>
      <c r="K217"/>
    </row>
    <row r="218" spans="1:11" ht="15" customHeight="1" x14ac:dyDescent="0.25">
      <c r="A218" s="268">
        <f t="shared" si="26"/>
        <v>8</v>
      </c>
      <c r="B218" s="128" t="s">
        <v>69</v>
      </c>
      <c r="C218" s="148">
        <f>SUM(C216:C217)</f>
        <v>11060694.257142857</v>
      </c>
      <c r="D218" s="133" t="s">
        <v>184</v>
      </c>
      <c r="F218" s="147">
        <f>SUM(F216:F217)</f>
        <v>81849138</v>
      </c>
      <c r="H218" s="147">
        <f>SUM(H216:H217)</f>
        <v>110938763</v>
      </c>
      <c r="I218"/>
      <c r="J218"/>
      <c r="K218"/>
    </row>
    <row r="219" spans="1:11" ht="15" customHeight="1" x14ac:dyDescent="0.25">
      <c r="B219" s="185"/>
      <c r="C219" s="148"/>
      <c r="F219" s="151"/>
      <c r="H219" s="151"/>
      <c r="I219" s="113"/>
    </row>
    <row r="220" spans="1:11" ht="15" customHeight="1" x14ac:dyDescent="0.25">
      <c r="A220" s="268">
        <f>A218+1</f>
        <v>9</v>
      </c>
      <c r="B220" s="128" t="s">
        <v>185</v>
      </c>
      <c r="F220" s="151"/>
      <c r="H220" s="151"/>
      <c r="I220" s="113"/>
    </row>
    <row r="221" spans="1:11" ht="15" customHeight="1" x14ac:dyDescent="0.25">
      <c r="A221" s="268">
        <f>A220+1</f>
        <v>10</v>
      </c>
      <c r="B221" s="133" t="s">
        <v>186</v>
      </c>
      <c r="C221" s="148">
        <v>10416342.857142856</v>
      </c>
      <c r="D221" s="133" t="s">
        <v>184</v>
      </c>
      <c r="E221" s="165">
        <v>0</v>
      </c>
      <c r="F221" s="147">
        <f t="shared" ref="F221:F226" si="27">ROUND(C221*E221,0)</f>
        <v>0</v>
      </c>
      <c r="G221" s="165">
        <v>0</v>
      </c>
      <c r="H221" s="147">
        <f t="shared" ref="H221:H226" si="28">ROUND(C221*G221,0)</f>
        <v>0</v>
      </c>
      <c r="I221" s="113"/>
    </row>
    <row r="222" spans="1:11" ht="15" customHeight="1" x14ac:dyDescent="0.25">
      <c r="A222" s="268">
        <f t="shared" ref="A222:A227" si="29">A221+1</f>
        <v>11</v>
      </c>
      <c r="B222" s="133" t="s">
        <v>187</v>
      </c>
      <c r="C222" s="148">
        <v>23723</v>
      </c>
      <c r="D222" s="133" t="s">
        <v>184</v>
      </c>
      <c r="E222" s="165">
        <f>E221</f>
        <v>0</v>
      </c>
      <c r="F222" s="147">
        <f t="shared" si="27"/>
        <v>0</v>
      </c>
      <c r="G222" s="165">
        <f>G221</f>
        <v>0</v>
      </c>
      <c r="H222" s="147">
        <f t="shared" si="28"/>
        <v>0</v>
      </c>
      <c r="I222" s="113"/>
    </row>
    <row r="223" spans="1:11" ht="15" customHeight="1" x14ac:dyDescent="0.25">
      <c r="A223" s="268">
        <f t="shared" si="29"/>
        <v>12</v>
      </c>
      <c r="B223" s="133" t="s">
        <v>188</v>
      </c>
      <c r="C223" s="148">
        <v>473802.4</v>
      </c>
      <c r="D223" s="133" t="s">
        <v>184</v>
      </c>
      <c r="E223" s="165">
        <v>-0.96</v>
      </c>
      <c r="F223" s="147">
        <f t="shared" si="27"/>
        <v>-454850</v>
      </c>
      <c r="G223" s="165">
        <v>-1.3</v>
      </c>
      <c r="H223" s="147">
        <f t="shared" si="28"/>
        <v>-615943</v>
      </c>
      <c r="I223" s="113"/>
    </row>
    <row r="224" spans="1:11" ht="15" customHeight="1" x14ac:dyDescent="0.25">
      <c r="A224" s="268">
        <f t="shared" si="29"/>
        <v>13</v>
      </c>
      <c r="B224" s="133" t="s">
        <v>189</v>
      </c>
      <c r="C224" s="148">
        <v>21001</v>
      </c>
      <c r="D224" s="133" t="s">
        <v>184</v>
      </c>
      <c r="E224" s="165">
        <f>+E223</f>
        <v>-0.96</v>
      </c>
      <c r="F224" s="147">
        <f t="shared" si="27"/>
        <v>-20161</v>
      </c>
      <c r="G224" s="165">
        <f>+G223</f>
        <v>-1.3</v>
      </c>
      <c r="H224" s="147">
        <f t="shared" si="28"/>
        <v>-27301</v>
      </c>
      <c r="I224" s="113"/>
    </row>
    <row r="225" spans="1:9" ht="15" customHeight="1" x14ac:dyDescent="0.25">
      <c r="A225" s="268">
        <f t="shared" si="29"/>
        <v>14</v>
      </c>
      <c r="B225" s="128" t="s">
        <v>190</v>
      </c>
      <c r="C225" s="148">
        <v>125269</v>
      </c>
      <c r="D225" s="133" t="s">
        <v>184</v>
      </c>
      <c r="E225" s="165">
        <v>-1.83</v>
      </c>
      <c r="F225" s="161">
        <f t="shared" si="27"/>
        <v>-229242</v>
      </c>
      <c r="G225" s="165">
        <v>-2.48</v>
      </c>
      <c r="H225" s="161">
        <f t="shared" si="28"/>
        <v>-310667</v>
      </c>
      <c r="I225" s="113"/>
    </row>
    <row r="226" spans="1:9" ht="15" customHeight="1" x14ac:dyDescent="0.25">
      <c r="A226" s="268">
        <f t="shared" si="29"/>
        <v>15</v>
      </c>
      <c r="B226" s="133" t="s">
        <v>191</v>
      </c>
      <c r="C226" s="166">
        <v>556</v>
      </c>
      <c r="D226" s="133" t="s">
        <v>184</v>
      </c>
      <c r="E226" s="165">
        <f>+E225</f>
        <v>-1.83</v>
      </c>
      <c r="F226" s="166">
        <f t="shared" si="27"/>
        <v>-1017</v>
      </c>
      <c r="G226" s="165">
        <f>+G225</f>
        <v>-2.48</v>
      </c>
      <c r="H226" s="184">
        <f t="shared" si="28"/>
        <v>-1379</v>
      </c>
      <c r="I226" s="113"/>
    </row>
    <row r="227" spans="1:9" ht="15" customHeight="1" x14ac:dyDescent="0.25">
      <c r="A227" s="268">
        <f t="shared" si="29"/>
        <v>16</v>
      </c>
      <c r="B227" s="133" t="s">
        <v>192</v>
      </c>
      <c r="C227" s="148">
        <f>SUM(C221:C226)</f>
        <v>11060694.257142857</v>
      </c>
      <c r="D227" s="133" t="s">
        <v>184</v>
      </c>
      <c r="E227" s="165"/>
      <c r="F227" s="147">
        <f>SUM(F221:F226)</f>
        <v>-705270</v>
      </c>
      <c r="G227" s="165"/>
      <c r="H227" s="147">
        <f>SUM(H221:H226)</f>
        <v>-955290</v>
      </c>
      <c r="I227" s="113"/>
    </row>
    <row r="228" spans="1:9" ht="15" customHeight="1" x14ac:dyDescent="0.25">
      <c r="F228" s="151"/>
      <c r="H228" s="151"/>
      <c r="I228" s="113"/>
    </row>
    <row r="229" spans="1:9" ht="15" customHeight="1" x14ac:dyDescent="0.25">
      <c r="A229" s="268">
        <f>A227+1</f>
        <v>17</v>
      </c>
      <c r="B229" s="128" t="s">
        <v>193</v>
      </c>
      <c r="F229" s="147">
        <f>+F218+F227</f>
        <v>81143868</v>
      </c>
      <c r="H229" s="147">
        <f>+H218+H227</f>
        <v>109983473</v>
      </c>
      <c r="I229" s="113"/>
    </row>
    <row r="230" spans="1:9" ht="15" customHeight="1" x14ac:dyDescent="0.25">
      <c r="F230" s="151"/>
      <c r="H230" s="151"/>
      <c r="I230" s="113"/>
    </row>
    <row r="231" spans="1:9" ht="15" customHeight="1" x14ac:dyDescent="0.25">
      <c r="A231" s="268">
        <f>A229+1</f>
        <v>18</v>
      </c>
      <c r="B231" s="128" t="s">
        <v>126</v>
      </c>
      <c r="F231" s="151"/>
      <c r="H231" s="151"/>
      <c r="I231" s="113"/>
    </row>
    <row r="232" spans="1:9" ht="15" customHeight="1" x14ac:dyDescent="0.25">
      <c r="A232" s="268">
        <f>A231+1</f>
        <v>19</v>
      </c>
      <c r="B232" s="133" t="s">
        <v>181</v>
      </c>
      <c r="C232" s="148">
        <v>3156638</v>
      </c>
      <c r="D232" s="128" t="s">
        <v>128</v>
      </c>
      <c r="E232" s="146">
        <v>2.2100000000000002E-2</v>
      </c>
      <c r="F232" s="147">
        <f>ROUND(C232*E232*1000,0)</f>
        <v>69761700</v>
      </c>
      <c r="G232" s="146">
        <v>2.998E-2</v>
      </c>
      <c r="H232" s="147">
        <f>ROUND(C232*G232*1000,0)</f>
        <v>94636007</v>
      </c>
      <c r="I232" s="113"/>
    </row>
    <row r="233" spans="1:9" ht="15" customHeight="1" x14ac:dyDescent="0.25">
      <c r="A233" s="268">
        <f t="shared" ref="A233:A235" si="30">A232+1</f>
        <v>20</v>
      </c>
      <c r="B233" s="133" t="s">
        <v>168</v>
      </c>
      <c r="C233" s="148">
        <v>9760</v>
      </c>
      <c r="D233" s="128" t="s">
        <v>128</v>
      </c>
      <c r="E233" s="146">
        <f>E232</f>
        <v>2.2100000000000002E-2</v>
      </c>
      <c r="F233" s="147">
        <f>ROUND(C233*E233*1000,0)</f>
        <v>215696</v>
      </c>
      <c r="G233" s="146">
        <f>G232</f>
        <v>2.998E-2</v>
      </c>
      <c r="H233" s="147">
        <f>ROUND(C233*G233*1000,0)</f>
        <v>292605</v>
      </c>
      <c r="I233" s="113"/>
    </row>
    <row r="234" spans="1:9" ht="15" customHeight="1" x14ac:dyDescent="0.25">
      <c r="A234" s="268">
        <f t="shared" si="30"/>
        <v>21</v>
      </c>
      <c r="B234" s="133" t="s">
        <v>130</v>
      </c>
      <c r="C234" s="166">
        <v>6106</v>
      </c>
      <c r="D234" s="128" t="s">
        <v>128</v>
      </c>
      <c r="E234" s="146">
        <f>E232</f>
        <v>2.2100000000000002E-2</v>
      </c>
      <c r="F234" s="167">
        <f>ROUND(C234*E234*1000,0)</f>
        <v>134943</v>
      </c>
      <c r="G234" s="146">
        <f>G232</f>
        <v>2.998E-2</v>
      </c>
      <c r="H234" s="167">
        <f>ROUND(C234*G234*1000,0)</f>
        <v>183058</v>
      </c>
      <c r="I234" s="113"/>
    </row>
    <row r="235" spans="1:9" ht="15" customHeight="1" x14ac:dyDescent="0.25">
      <c r="A235" s="268">
        <f t="shared" si="30"/>
        <v>22</v>
      </c>
      <c r="B235" s="128" t="s">
        <v>177</v>
      </c>
      <c r="C235" s="148">
        <f>C232+C233+C234</f>
        <v>3172504</v>
      </c>
      <c r="D235" s="128" t="s">
        <v>128</v>
      </c>
      <c r="E235" s="172"/>
      <c r="F235" s="147">
        <f>SUM(F232:F234)</f>
        <v>70112339</v>
      </c>
      <c r="G235" s="172"/>
      <c r="H235" s="147">
        <f>SUM(H232:H234)</f>
        <v>95111670</v>
      </c>
      <c r="I235" s="113"/>
    </row>
    <row r="236" spans="1:9" ht="15" customHeight="1" x14ac:dyDescent="0.25">
      <c r="F236" s="151"/>
      <c r="H236" s="151"/>
      <c r="I236" s="113"/>
    </row>
    <row r="237" spans="1:9" ht="15" customHeight="1" x14ac:dyDescent="0.25">
      <c r="A237" s="268">
        <f>A235+1</f>
        <v>23</v>
      </c>
      <c r="B237" s="133" t="s">
        <v>194</v>
      </c>
      <c r="F237" s="147">
        <f>F213+F229+F235</f>
        <v>160702310</v>
      </c>
      <c r="H237" s="147">
        <f>H213+H229+H235</f>
        <v>218474857</v>
      </c>
      <c r="I237" s="113"/>
    </row>
    <row r="238" spans="1:9" ht="15" customHeight="1" x14ac:dyDescent="0.25">
      <c r="A238" s="268"/>
      <c r="B238" s="133"/>
      <c r="F238" s="147"/>
      <c r="H238" s="147"/>
      <c r="I238" s="113"/>
    </row>
    <row r="239" spans="1:9" ht="15" customHeight="1" x14ac:dyDescent="0.25">
      <c r="A239" s="268"/>
      <c r="B239"/>
      <c r="F239" s="147"/>
      <c r="H239" s="147"/>
      <c r="I239" s="113"/>
    </row>
    <row r="240" spans="1:9" ht="15" customHeight="1" x14ac:dyDescent="0.25">
      <c r="A240" s="268"/>
      <c r="B240" s="128"/>
      <c r="H240" s="114"/>
      <c r="I240" s="113"/>
    </row>
    <row r="241" spans="1:9" ht="15" customHeight="1" x14ac:dyDescent="0.25">
      <c r="A241" s="268"/>
      <c r="B241" s="128"/>
      <c r="F241" s="147"/>
      <c r="G241" s="147"/>
      <c r="H241" s="114"/>
      <c r="I241" s="113"/>
    </row>
    <row r="242" spans="1:9" ht="15" customHeight="1" x14ac:dyDescent="0.25">
      <c r="A242" s="268"/>
      <c r="B242" s="128"/>
      <c r="F242" s="147"/>
      <c r="G242" s="147"/>
      <c r="H242" s="114"/>
      <c r="I242" s="113"/>
    </row>
    <row r="243" spans="1:9" ht="15" customHeight="1" x14ac:dyDescent="0.25">
      <c r="A243" s="268"/>
      <c r="B243" s="128"/>
      <c r="F243" s="147"/>
      <c r="G243" s="147"/>
      <c r="H243" s="147"/>
      <c r="I243" s="113"/>
    </row>
    <row r="244" spans="1:9" ht="15" customHeight="1" x14ac:dyDescent="0.25">
      <c r="A244" s="125" t="str">
        <f>+$A$5</f>
        <v>ENTERGY TEXAS, INC.</v>
      </c>
      <c r="B244" s="125"/>
      <c r="C244" s="125"/>
      <c r="D244" s="125"/>
      <c r="E244" s="125"/>
      <c r="F244" s="125"/>
      <c r="G244" s="125"/>
      <c r="H244" s="125"/>
      <c r="I244" s="113"/>
    </row>
    <row r="245" spans="1:9" ht="15" customHeight="1" x14ac:dyDescent="0.25">
      <c r="A245" s="125" t="str">
        <f>+$A$6</f>
        <v>PROOF OF REVENUE STATEMENT</v>
      </c>
      <c r="B245" s="125"/>
      <c r="C245" s="125"/>
      <c r="D245" s="125"/>
      <c r="E245" s="125"/>
      <c r="F245" s="125"/>
      <c r="G245" s="125"/>
      <c r="H245" s="125"/>
      <c r="I245" s="113"/>
    </row>
    <row r="246" spans="1:9" ht="15" customHeight="1" x14ac:dyDescent="0.25">
      <c r="A246" s="125" t="str">
        <f>+$A$7</f>
        <v>FOR THE TWELVE MONTHS ENDING DECEMBER 31, 2021</v>
      </c>
      <c r="B246" s="125"/>
      <c r="C246" s="125"/>
      <c r="D246" s="125"/>
      <c r="E246" s="125"/>
      <c r="F246" s="125"/>
      <c r="G246" s="125"/>
      <c r="H246" s="125"/>
      <c r="I246" s="113"/>
    </row>
    <row r="247" spans="1:9" ht="15" customHeight="1" x14ac:dyDescent="0.25">
      <c r="A247" s="125"/>
      <c r="B247" s="125"/>
      <c r="C247" s="125"/>
      <c r="D247" s="125"/>
      <c r="E247" s="125"/>
      <c r="F247" s="125"/>
      <c r="G247" s="125"/>
      <c r="H247" s="125"/>
      <c r="I247" s="113"/>
    </row>
    <row r="248" spans="1:9" ht="15" customHeight="1" x14ac:dyDescent="0.25">
      <c r="A248" s="125" t="s">
        <v>195</v>
      </c>
      <c r="B248" s="125"/>
      <c r="C248" s="125"/>
      <c r="D248" s="125"/>
      <c r="E248" s="125"/>
      <c r="F248" s="125"/>
      <c r="G248" s="125"/>
      <c r="H248" s="125"/>
      <c r="I248" s="113"/>
    </row>
    <row r="249" spans="1:9" ht="15" customHeight="1" x14ac:dyDescent="0.25">
      <c r="A249" s="125"/>
      <c r="B249" s="125"/>
      <c r="C249" s="125"/>
      <c r="D249" s="125"/>
      <c r="E249" s="125"/>
      <c r="F249" s="164"/>
      <c r="I249" s="113"/>
    </row>
    <row r="250" spans="1:9" ht="15" customHeight="1" x14ac:dyDescent="0.4">
      <c r="E250" s="309" t="s">
        <v>113</v>
      </c>
      <c r="F250" s="309"/>
      <c r="G250" s="309" t="s">
        <v>114</v>
      </c>
      <c r="H250" s="309"/>
      <c r="I250" s="113"/>
    </row>
    <row r="251" spans="1:9" ht="15" customHeight="1" x14ac:dyDescent="0.25">
      <c r="A251" s="268" t="s">
        <v>72</v>
      </c>
      <c r="C251" s="308" t="s">
        <v>115</v>
      </c>
      <c r="D251" s="308"/>
      <c r="E251" s="268" t="s">
        <v>116</v>
      </c>
      <c r="F251" s="126" t="s">
        <v>84</v>
      </c>
      <c r="G251" s="268" t="s">
        <v>116</v>
      </c>
      <c r="H251" s="126" t="s">
        <v>84</v>
      </c>
      <c r="I251" s="113"/>
    </row>
    <row r="252" spans="1:9" ht="15" customHeight="1" x14ac:dyDescent="0.4">
      <c r="A252" s="269" t="s">
        <v>79</v>
      </c>
      <c r="B252" s="269" t="s">
        <v>117</v>
      </c>
      <c r="C252" s="309" t="s">
        <v>118</v>
      </c>
      <c r="D252" s="309"/>
      <c r="E252" s="269" t="s">
        <v>119</v>
      </c>
      <c r="F252" s="269" t="s">
        <v>119</v>
      </c>
      <c r="G252" s="269" t="s">
        <v>119</v>
      </c>
      <c r="H252" s="269" t="s">
        <v>119</v>
      </c>
      <c r="I252" s="113"/>
    </row>
    <row r="253" spans="1:9" ht="15" customHeight="1" x14ac:dyDescent="0.25">
      <c r="A253" s="268" t="s">
        <v>45</v>
      </c>
      <c r="B253" s="268" t="s">
        <v>46</v>
      </c>
      <c r="C253" s="308" t="s">
        <v>47</v>
      </c>
      <c r="D253" s="308"/>
      <c r="E253" s="268" t="s">
        <v>48</v>
      </c>
      <c r="F253" s="268" t="s">
        <v>49</v>
      </c>
      <c r="G253" s="126" t="s">
        <v>50</v>
      </c>
      <c r="H253" s="268" t="s">
        <v>51</v>
      </c>
      <c r="I253" s="113"/>
    </row>
    <row r="254" spans="1:9" ht="15" customHeight="1" x14ac:dyDescent="0.25">
      <c r="F254" s="151"/>
      <c r="H254" s="151"/>
      <c r="I254" s="113"/>
    </row>
    <row r="255" spans="1:9" ht="15" customHeight="1" x14ac:dyDescent="0.25">
      <c r="A255" s="268">
        <v>1</v>
      </c>
      <c r="B255" s="133" t="s">
        <v>196</v>
      </c>
      <c r="F255" s="151"/>
      <c r="H255" s="151"/>
      <c r="I255" s="113"/>
    </row>
    <row r="256" spans="1:9" ht="15" customHeight="1" x14ac:dyDescent="0.25">
      <c r="A256" s="268">
        <f>A255+1</f>
        <v>2</v>
      </c>
      <c r="B256" s="128" t="s">
        <v>120</v>
      </c>
      <c r="C256" s="183"/>
      <c r="D256" s="128"/>
      <c r="E256" s="168"/>
      <c r="F256" s="151"/>
      <c r="G256" s="168"/>
      <c r="H256" s="151"/>
      <c r="I256" s="113"/>
    </row>
    <row r="257" spans="1:9" ht="15" customHeight="1" x14ac:dyDescent="0.25">
      <c r="A257" s="268">
        <f t="shared" ref="A257:A259" si="31">A256+1</f>
        <v>3</v>
      </c>
      <c r="B257" s="128" t="s">
        <v>197</v>
      </c>
      <c r="C257" s="148">
        <v>24</v>
      </c>
      <c r="D257" s="128" t="s">
        <v>122</v>
      </c>
      <c r="E257" s="165">
        <v>39.200000000000003</v>
      </c>
      <c r="F257" s="147">
        <f>ROUND(C257*E257,0)</f>
        <v>941</v>
      </c>
      <c r="G257" s="165">
        <v>55.523938800592873</v>
      </c>
      <c r="H257" s="147">
        <f>ROUND(C257*G257,0)</f>
        <v>1333</v>
      </c>
      <c r="I257" s="113"/>
    </row>
    <row r="258" spans="1:9" ht="15" customHeight="1" x14ac:dyDescent="0.25">
      <c r="A258" s="268">
        <f t="shared" si="31"/>
        <v>4</v>
      </c>
      <c r="B258" s="128" t="s">
        <v>198</v>
      </c>
      <c r="C258" s="166">
        <v>24</v>
      </c>
      <c r="D258" s="128" t="s">
        <v>122</v>
      </c>
      <c r="E258" s="165">
        <f>E211</f>
        <v>39.200000000000003</v>
      </c>
      <c r="F258" s="167">
        <f>ROUND(C258*E258,0)</f>
        <v>941</v>
      </c>
      <c r="G258" s="165">
        <f>G211</f>
        <v>55.523938800592873</v>
      </c>
      <c r="H258" s="167">
        <f>ROUND(C258*G258,0)</f>
        <v>1333</v>
      </c>
      <c r="I258" s="113"/>
    </row>
    <row r="259" spans="1:9" ht="15" customHeight="1" x14ac:dyDescent="0.25">
      <c r="A259" s="268">
        <f t="shared" si="31"/>
        <v>5</v>
      </c>
      <c r="B259" s="128" t="s">
        <v>69</v>
      </c>
      <c r="C259" s="148">
        <f>C257+C258</f>
        <v>48</v>
      </c>
      <c r="D259" s="128" t="s">
        <v>122</v>
      </c>
      <c r="E259" s="165"/>
      <c r="F259" s="147">
        <f>F258+F257</f>
        <v>1882</v>
      </c>
      <c r="G259" s="165"/>
      <c r="H259" s="147">
        <f>H258+H257</f>
        <v>2666</v>
      </c>
      <c r="I259" s="113"/>
    </row>
    <row r="260" spans="1:9" ht="15" customHeight="1" x14ac:dyDescent="0.25">
      <c r="A260" s="268"/>
      <c r="B260" s="128"/>
      <c r="C260" s="148"/>
      <c r="D260" s="128"/>
      <c r="E260" s="165"/>
      <c r="F260" s="147"/>
      <c r="G260" s="165"/>
      <c r="H260" s="147"/>
      <c r="I260" s="113"/>
    </row>
    <row r="261" spans="1:9" ht="15" customHeight="1" x14ac:dyDescent="0.25">
      <c r="A261" s="268">
        <f>A259+1</f>
        <v>6</v>
      </c>
      <c r="B261" s="128" t="s">
        <v>182</v>
      </c>
      <c r="C261" s="148"/>
      <c r="D261" s="128"/>
      <c r="E261" s="165"/>
      <c r="F261" s="147"/>
      <c r="G261" s="165"/>
      <c r="H261" s="147"/>
      <c r="I261" s="113"/>
    </row>
    <row r="262" spans="1:9" ht="15" customHeight="1" x14ac:dyDescent="0.25">
      <c r="A262" s="268">
        <f>A261+1</f>
        <v>7</v>
      </c>
      <c r="B262" s="128" t="s">
        <v>199</v>
      </c>
      <c r="C262" s="148">
        <v>3938</v>
      </c>
      <c r="D262" s="133" t="s">
        <v>184</v>
      </c>
      <c r="E262" s="165">
        <v>11.02</v>
      </c>
      <c r="F262" s="147">
        <f>ROUND(C262*E262,0)</f>
        <v>43397</v>
      </c>
      <c r="G262" s="165">
        <v>14.94</v>
      </c>
      <c r="H262" s="147">
        <f>ROUND(C262*G262,0)</f>
        <v>58834</v>
      </c>
      <c r="I262" s="113"/>
    </row>
    <row r="263" spans="1:9" ht="15" customHeight="1" x14ac:dyDescent="0.25">
      <c r="A263" s="268">
        <f t="shared" ref="A263:A264" si="32">A262+1</f>
        <v>8</v>
      </c>
      <c r="B263" s="128" t="s">
        <v>200</v>
      </c>
      <c r="C263" s="166">
        <v>4481</v>
      </c>
      <c r="D263" s="133" t="s">
        <v>184</v>
      </c>
      <c r="E263" s="165">
        <v>5.7</v>
      </c>
      <c r="F263" s="184">
        <f>ROUND(C263*E263,0)</f>
        <v>25542</v>
      </c>
      <c r="G263" s="165">
        <v>7.73</v>
      </c>
      <c r="H263" s="184">
        <f>ROUND(C263*G263,0)</f>
        <v>34638</v>
      </c>
      <c r="I263" s="113"/>
    </row>
    <row r="264" spans="1:9" ht="15" customHeight="1" x14ac:dyDescent="0.25">
      <c r="A264" s="268">
        <f t="shared" si="32"/>
        <v>9</v>
      </c>
      <c r="B264" s="128" t="s">
        <v>69</v>
      </c>
      <c r="C264" s="148">
        <f>C262+C263</f>
        <v>8419</v>
      </c>
      <c r="D264" s="133" t="s">
        <v>184</v>
      </c>
      <c r="F264" s="147">
        <f>F263+F262</f>
        <v>68939</v>
      </c>
      <c r="H264" s="147">
        <f>H263+H262</f>
        <v>93472</v>
      </c>
      <c r="I264" s="113"/>
    </row>
    <row r="265" spans="1:9" ht="15" customHeight="1" x14ac:dyDescent="0.25">
      <c r="I265" s="113"/>
    </row>
    <row r="266" spans="1:9" ht="15" customHeight="1" x14ac:dyDescent="0.25">
      <c r="A266" s="268">
        <f>A264+1</f>
        <v>10</v>
      </c>
      <c r="B266" s="128" t="s">
        <v>185</v>
      </c>
      <c r="F266" s="151"/>
      <c r="H266" s="151"/>
      <c r="I266" s="113"/>
    </row>
    <row r="267" spans="1:9" ht="15" customHeight="1" x14ac:dyDescent="0.25">
      <c r="A267" s="268">
        <f>A266+1</f>
        <v>11</v>
      </c>
      <c r="B267" s="128" t="s">
        <v>186</v>
      </c>
      <c r="C267" s="148">
        <v>570</v>
      </c>
      <c r="D267" s="133" t="s">
        <v>184</v>
      </c>
      <c r="E267" s="165">
        <v>0</v>
      </c>
      <c r="F267" s="147">
        <f>ROUND(C267*E267,0)</f>
        <v>0</v>
      </c>
      <c r="G267" s="165">
        <v>0</v>
      </c>
      <c r="H267" s="147">
        <f>ROUND(C267*G267,0)</f>
        <v>0</v>
      </c>
      <c r="I267" s="113"/>
    </row>
    <row r="268" spans="1:9" ht="15" customHeight="1" x14ac:dyDescent="0.25">
      <c r="A268" s="268">
        <f t="shared" ref="A268:A270" si="33">A267+1</f>
        <v>12</v>
      </c>
      <c r="B268" s="133" t="s">
        <v>188</v>
      </c>
      <c r="C268" s="183">
        <v>0</v>
      </c>
      <c r="D268" s="133" t="s">
        <v>184</v>
      </c>
      <c r="E268" s="165">
        <v>-0.96</v>
      </c>
      <c r="F268" s="147">
        <f>ROUND(C268*E268,0)</f>
        <v>0</v>
      </c>
      <c r="G268" s="165">
        <v>-1.3</v>
      </c>
      <c r="H268" s="147">
        <f>ROUND(C268*G268,0)</f>
        <v>0</v>
      </c>
      <c r="I268" s="113"/>
    </row>
    <row r="269" spans="1:9" ht="15" customHeight="1" x14ac:dyDescent="0.25">
      <c r="A269" s="268">
        <f t="shared" si="33"/>
        <v>13</v>
      </c>
      <c r="B269" s="128" t="s">
        <v>190</v>
      </c>
      <c r="C269" s="166">
        <v>7849</v>
      </c>
      <c r="D269" s="133" t="s">
        <v>184</v>
      </c>
      <c r="E269" s="165">
        <v>-1.83</v>
      </c>
      <c r="F269" s="167">
        <f>ROUND(C269*E269,0)</f>
        <v>-14364</v>
      </c>
      <c r="G269" s="165">
        <v>-2.48</v>
      </c>
      <c r="H269" s="167">
        <f>ROUND(C269*G269,0)</f>
        <v>-19466</v>
      </c>
      <c r="I269" s="113"/>
    </row>
    <row r="270" spans="1:9" ht="15" customHeight="1" x14ac:dyDescent="0.25">
      <c r="A270" s="268">
        <f t="shared" si="33"/>
        <v>14</v>
      </c>
      <c r="B270" s="128" t="s">
        <v>192</v>
      </c>
      <c r="C270" s="148">
        <f>SUM(C267:C269)</f>
        <v>8419</v>
      </c>
      <c r="D270" s="133" t="s">
        <v>184</v>
      </c>
      <c r="E270" s="165"/>
      <c r="F270" s="147">
        <f>SUM(F267:F269)</f>
        <v>-14364</v>
      </c>
      <c r="G270" s="165"/>
      <c r="H270" s="147">
        <f>SUM(H267:H269)</f>
        <v>-19466</v>
      </c>
      <c r="I270" s="113"/>
    </row>
    <row r="271" spans="1:9" ht="15" customHeight="1" x14ac:dyDescent="0.25">
      <c r="A271" s="268"/>
      <c r="F271" s="151"/>
      <c r="H271" s="151"/>
      <c r="I271" s="113"/>
    </row>
    <row r="272" spans="1:9" ht="15" customHeight="1" x14ac:dyDescent="0.25">
      <c r="A272" s="268">
        <f>A270+1</f>
        <v>15</v>
      </c>
      <c r="B272" s="128" t="s">
        <v>193</v>
      </c>
      <c r="F272" s="147">
        <f>+F264+F270</f>
        <v>54575</v>
      </c>
      <c r="H272" s="147">
        <f>+H264+H270</f>
        <v>74006</v>
      </c>
      <c r="I272" s="113"/>
    </row>
    <row r="273" spans="1:9" ht="15" customHeight="1" x14ac:dyDescent="0.25">
      <c r="A273" s="268"/>
      <c r="F273" s="151"/>
      <c r="H273" s="151"/>
      <c r="I273" s="113"/>
    </row>
    <row r="274" spans="1:9" ht="15" customHeight="1" x14ac:dyDescent="0.25">
      <c r="A274" s="268">
        <f>A272+1</f>
        <v>16</v>
      </c>
      <c r="B274" s="128" t="s">
        <v>126</v>
      </c>
      <c r="F274" s="151"/>
      <c r="H274" s="151"/>
      <c r="I274" s="113"/>
    </row>
    <row r="275" spans="1:9" ht="15" customHeight="1" x14ac:dyDescent="0.25">
      <c r="A275" s="268">
        <f>A274+1</f>
        <v>17</v>
      </c>
      <c r="B275" s="128" t="s">
        <v>138</v>
      </c>
      <c r="C275" s="148">
        <v>15</v>
      </c>
      <c r="D275" s="128" t="s">
        <v>128</v>
      </c>
      <c r="E275" s="146">
        <v>5.491E-2</v>
      </c>
      <c r="F275" s="147">
        <f t="shared" ref="F275:F280" si="34">ROUND(C275*E275*1000,0)</f>
        <v>824</v>
      </c>
      <c r="G275" s="146">
        <v>7.4469999999999995E-2</v>
      </c>
      <c r="H275" s="147">
        <f t="shared" ref="H275:H280" si="35">ROUND(C275*G275*1000,0)</f>
        <v>1117</v>
      </c>
      <c r="I275" s="113"/>
    </row>
    <row r="276" spans="1:9" ht="15" customHeight="1" x14ac:dyDescent="0.25">
      <c r="A276" s="268">
        <f t="shared" ref="A276:A281" si="36">A275+1</f>
        <v>18</v>
      </c>
      <c r="B276" s="133" t="s">
        <v>130</v>
      </c>
      <c r="C276" s="148">
        <v>0</v>
      </c>
      <c r="D276" s="128" t="s">
        <v>128</v>
      </c>
      <c r="E276" s="146">
        <f>+E275</f>
        <v>5.491E-2</v>
      </c>
      <c r="F276" s="147">
        <f t="shared" si="34"/>
        <v>0</v>
      </c>
      <c r="G276" s="146">
        <f>+G275</f>
        <v>7.4469999999999995E-2</v>
      </c>
      <c r="H276" s="147">
        <f t="shared" si="35"/>
        <v>0</v>
      </c>
      <c r="I276" s="113"/>
    </row>
    <row r="277" spans="1:9" ht="15" customHeight="1" x14ac:dyDescent="0.25">
      <c r="A277" s="268">
        <f t="shared" si="36"/>
        <v>19</v>
      </c>
      <c r="B277" s="133" t="s">
        <v>139</v>
      </c>
      <c r="C277" s="148">
        <v>14</v>
      </c>
      <c r="D277" s="128" t="s">
        <v>128</v>
      </c>
      <c r="E277" s="146">
        <v>2.1850000000000001E-2</v>
      </c>
      <c r="F277" s="147">
        <f t="shared" si="34"/>
        <v>306</v>
      </c>
      <c r="G277" s="146">
        <v>2.964E-2</v>
      </c>
      <c r="H277" s="147">
        <f t="shared" si="35"/>
        <v>415</v>
      </c>
      <c r="I277" s="113"/>
    </row>
    <row r="278" spans="1:9" ht="15" customHeight="1" x14ac:dyDescent="0.25">
      <c r="A278" s="268">
        <f t="shared" si="36"/>
        <v>20</v>
      </c>
      <c r="B278" s="133" t="s">
        <v>130</v>
      </c>
      <c r="C278" s="148">
        <v>0</v>
      </c>
      <c r="D278" s="128" t="s">
        <v>128</v>
      </c>
      <c r="E278" s="146">
        <f>+E277</f>
        <v>2.1850000000000001E-2</v>
      </c>
      <c r="F278" s="147">
        <f t="shared" si="34"/>
        <v>0</v>
      </c>
      <c r="G278" s="146">
        <f>+G277</f>
        <v>2.964E-2</v>
      </c>
      <c r="H278" s="147">
        <f t="shared" si="35"/>
        <v>0</v>
      </c>
      <c r="I278" s="113"/>
    </row>
    <row r="279" spans="1:9" ht="15" customHeight="1" x14ac:dyDescent="0.25">
      <c r="A279" s="268">
        <f t="shared" si="36"/>
        <v>21</v>
      </c>
      <c r="B279" s="128" t="s">
        <v>140</v>
      </c>
      <c r="C279" s="148">
        <v>107</v>
      </c>
      <c r="D279" s="128" t="s">
        <v>128</v>
      </c>
      <c r="E279" s="146">
        <v>1.891E-2</v>
      </c>
      <c r="F279" s="161">
        <f t="shared" si="34"/>
        <v>2023</v>
      </c>
      <c r="G279" s="146">
        <v>2.5649999999999999E-2</v>
      </c>
      <c r="H279" s="161">
        <f t="shared" si="35"/>
        <v>2745</v>
      </c>
      <c r="I279" s="113"/>
    </row>
    <row r="280" spans="1:9" ht="15" customHeight="1" x14ac:dyDescent="0.25">
      <c r="A280" s="268">
        <f t="shared" si="36"/>
        <v>22</v>
      </c>
      <c r="B280" s="133" t="s">
        <v>130</v>
      </c>
      <c r="C280" s="166">
        <v>0</v>
      </c>
      <c r="D280" s="128" t="s">
        <v>128</v>
      </c>
      <c r="E280" s="146">
        <f>+E279</f>
        <v>1.891E-2</v>
      </c>
      <c r="F280" s="167">
        <f t="shared" si="34"/>
        <v>0</v>
      </c>
      <c r="G280" s="146">
        <f>+G279</f>
        <v>2.5649999999999999E-2</v>
      </c>
      <c r="H280" s="167">
        <f t="shared" si="35"/>
        <v>0</v>
      </c>
      <c r="I280" s="113"/>
    </row>
    <row r="281" spans="1:9" ht="15" customHeight="1" x14ac:dyDescent="0.25">
      <c r="A281" s="268">
        <f t="shared" si="36"/>
        <v>23</v>
      </c>
      <c r="B281" s="128" t="s">
        <v>177</v>
      </c>
      <c r="C281" s="148">
        <f>SUM(C275:C280)</f>
        <v>136</v>
      </c>
      <c r="D281" s="128" t="s">
        <v>128</v>
      </c>
      <c r="E281" s="172"/>
      <c r="F281" s="147">
        <f>SUM(F275:F280)</f>
        <v>3153</v>
      </c>
      <c r="G281" s="146"/>
      <c r="H281" s="147">
        <f>SUM(H275:H280)</f>
        <v>4277</v>
      </c>
      <c r="I281" s="113"/>
    </row>
    <row r="282" spans="1:9" ht="15" customHeight="1" x14ac:dyDescent="0.25">
      <c r="A282" s="268"/>
      <c r="F282" s="151"/>
      <c r="H282" s="151"/>
      <c r="I282" s="113"/>
    </row>
    <row r="283" spans="1:9" ht="15" customHeight="1" x14ac:dyDescent="0.25">
      <c r="A283" s="268">
        <f>A281+1</f>
        <v>24</v>
      </c>
      <c r="B283" s="133" t="s">
        <v>201</v>
      </c>
      <c r="F283" s="151">
        <f>F259+F272+F281</f>
        <v>59610</v>
      </c>
      <c r="H283" s="151">
        <f>H259+H272+H281</f>
        <v>80949</v>
      </c>
      <c r="I283" s="113"/>
    </row>
    <row r="284" spans="1:9" ht="15" customHeight="1" x14ac:dyDescent="0.25">
      <c r="A284" s="268"/>
      <c r="B284" s="133"/>
      <c r="F284" s="151"/>
      <c r="H284" s="151"/>
      <c r="I284" s="113"/>
    </row>
    <row r="285" spans="1:9" ht="15" customHeight="1" x14ac:dyDescent="0.25">
      <c r="A285" s="268">
        <f>A283+1</f>
        <v>25</v>
      </c>
      <c r="B285" s="128" t="s">
        <v>202</v>
      </c>
      <c r="C285" s="148">
        <f>C235+C281</f>
        <v>3172640</v>
      </c>
      <c r="D285" s="128" t="s">
        <v>128</v>
      </c>
      <c r="E285" s="165"/>
      <c r="F285" s="147">
        <f>F237+F283</f>
        <v>160761920</v>
      </c>
      <c r="G285" s="147"/>
      <c r="H285" s="147">
        <f>H237+H283</f>
        <v>218555806</v>
      </c>
      <c r="I285" s="113"/>
    </row>
    <row r="286" spans="1:9" ht="15" customHeight="1" x14ac:dyDescent="0.25">
      <c r="A286" s="268"/>
      <c r="B286" s="128"/>
      <c r="C286" s="148"/>
      <c r="D286" s="128"/>
      <c r="E286" s="165"/>
      <c r="F286" s="147"/>
      <c r="G286" s="165"/>
      <c r="H286" s="147"/>
      <c r="I286" s="113"/>
    </row>
    <row r="287" spans="1:9" ht="15" customHeight="1" x14ac:dyDescent="0.25">
      <c r="A287" s="268"/>
      <c r="B287" s="128"/>
      <c r="C287" s="148"/>
      <c r="D287" s="128"/>
      <c r="E287" s="186"/>
      <c r="F287" s="147"/>
      <c r="G287" s="186"/>
      <c r="H287" s="147"/>
      <c r="I287" s="113"/>
    </row>
    <row r="288" spans="1:9" ht="15" customHeight="1" x14ac:dyDescent="0.25">
      <c r="A288" s="268"/>
      <c r="B288" s="128"/>
      <c r="H288" s="114"/>
      <c r="I288" s="113"/>
    </row>
    <row r="289" spans="1:9" ht="15" customHeight="1" x14ac:dyDescent="0.25">
      <c r="A289" s="268"/>
      <c r="B289" s="128"/>
      <c r="F289" s="147"/>
      <c r="G289" s="147"/>
      <c r="H289" s="114"/>
      <c r="I289" s="113"/>
    </row>
    <row r="290" spans="1:9" ht="15" customHeight="1" x14ac:dyDescent="0.25">
      <c r="A290" s="268"/>
      <c r="B290" s="128"/>
      <c r="F290" s="147"/>
      <c r="G290" s="147"/>
      <c r="H290" s="114"/>
      <c r="I290" s="113"/>
    </row>
    <row r="291" spans="1:9" ht="15" customHeight="1" x14ac:dyDescent="0.25">
      <c r="A291" s="268"/>
      <c r="B291" s="128"/>
      <c r="F291" s="147"/>
      <c r="G291" s="147"/>
      <c r="H291" s="147"/>
      <c r="I291" s="113"/>
    </row>
    <row r="292" spans="1:9" ht="15" customHeight="1" x14ac:dyDescent="0.25">
      <c r="A292" s="125" t="str">
        <f>+$A$5</f>
        <v>ENTERGY TEXAS, INC.</v>
      </c>
      <c r="B292" s="125"/>
      <c r="C292" s="125"/>
      <c r="D292" s="125"/>
      <c r="E292" s="125"/>
      <c r="F292" s="125"/>
      <c r="G292" s="125"/>
      <c r="H292" s="125"/>
      <c r="I292" s="113"/>
    </row>
    <row r="293" spans="1:9" ht="15" customHeight="1" x14ac:dyDescent="0.25">
      <c r="A293" s="125" t="str">
        <f>+$A$6</f>
        <v>PROOF OF REVENUE STATEMENT</v>
      </c>
      <c r="B293" s="125"/>
      <c r="C293" s="125"/>
      <c r="D293" s="125"/>
      <c r="E293" s="125"/>
      <c r="F293" s="125"/>
      <c r="G293" s="125"/>
      <c r="H293" s="125"/>
      <c r="I293" s="113"/>
    </row>
    <row r="294" spans="1:9" ht="15" customHeight="1" x14ac:dyDescent="0.25">
      <c r="A294" s="125" t="str">
        <f>+$A$7</f>
        <v>FOR THE TWELVE MONTHS ENDING DECEMBER 31, 2021</v>
      </c>
      <c r="B294" s="125"/>
      <c r="C294" s="125"/>
      <c r="D294" s="125"/>
      <c r="E294" s="125"/>
      <c r="F294" s="125"/>
      <c r="G294" s="125"/>
      <c r="H294" s="125"/>
      <c r="I294" s="113"/>
    </row>
    <row r="295" spans="1:9" ht="15" customHeight="1" x14ac:dyDescent="0.25">
      <c r="A295" s="125"/>
      <c r="B295" s="125"/>
      <c r="C295" s="125"/>
      <c r="D295" s="125"/>
      <c r="E295" s="125"/>
      <c r="F295" s="125"/>
      <c r="G295" s="125"/>
      <c r="H295" s="125"/>
      <c r="I295" s="113"/>
    </row>
    <row r="296" spans="1:9" ht="15" customHeight="1" x14ac:dyDescent="0.25">
      <c r="A296" s="125" t="s">
        <v>195</v>
      </c>
      <c r="B296" s="125"/>
      <c r="C296" s="125"/>
      <c r="D296" s="125"/>
      <c r="E296" s="125"/>
      <c r="F296" s="125"/>
      <c r="G296" s="125"/>
      <c r="H296" s="125"/>
      <c r="I296" s="113"/>
    </row>
    <row r="297" spans="1:9" ht="15" customHeight="1" x14ac:dyDescent="0.25">
      <c r="A297" s="125"/>
      <c r="B297" s="125"/>
      <c r="C297" s="125"/>
      <c r="D297" s="125"/>
      <c r="E297" s="125"/>
      <c r="F297" s="164"/>
      <c r="I297" s="113"/>
    </row>
    <row r="298" spans="1:9" ht="15" customHeight="1" x14ac:dyDescent="0.4">
      <c r="E298" s="309" t="s">
        <v>113</v>
      </c>
      <c r="F298" s="309"/>
      <c r="G298" s="309" t="s">
        <v>114</v>
      </c>
      <c r="H298" s="309"/>
      <c r="I298" s="113"/>
    </row>
    <row r="299" spans="1:9" ht="15" customHeight="1" x14ac:dyDescent="0.25">
      <c r="A299" s="268" t="s">
        <v>72</v>
      </c>
      <c r="C299" s="308" t="s">
        <v>115</v>
      </c>
      <c r="D299" s="308"/>
      <c r="E299" s="268" t="s">
        <v>116</v>
      </c>
      <c r="F299" s="126" t="s">
        <v>84</v>
      </c>
      <c r="G299" s="268" t="s">
        <v>116</v>
      </c>
      <c r="H299" s="126" t="s">
        <v>84</v>
      </c>
      <c r="I299" s="113"/>
    </row>
    <row r="300" spans="1:9" ht="15" customHeight="1" x14ac:dyDescent="0.4">
      <c r="A300" s="269" t="s">
        <v>79</v>
      </c>
      <c r="B300" s="269" t="s">
        <v>117</v>
      </c>
      <c r="C300" s="309" t="s">
        <v>118</v>
      </c>
      <c r="D300" s="309"/>
      <c r="E300" s="269" t="s">
        <v>119</v>
      </c>
      <c r="F300" s="269" t="s">
        <v>119</v>
      </c>
      <c r="G300" s="269" t="s">
        <v>119</v>
      </c>
      <c r="H300" s="269" t="s">
        <v>119</v>
      </c>
      <c r="I300" s="113"/>
    </row>
    <row r="301" spans="1:9" ht="15" customHeight="1" x14ac:dyDescent="0.25">
      <c r="A301" s="268" t="s">
        <v>45</v>
      </c>
      <c r="B301" s="268" t="s">
        <v>46</v>
      </c>
      <c r="C301" s="308" t="s">
        <v>47</v>
      </c>
      <c r="D301" s="308"/>
      <c r="E301" s="268" t="s">
        <v>48</v>
      </c>
      <c r="F301" s="268" t="s">
        <v>49</v>
      </c>
      <c r="G301" s="126" t="s">
        <v>50</v>
      </c>
      <c r="H301" s="268" t="s">
        <v>51</v>
      </c>
      <c r="I301" s="113"/>
    </row>
    <row r="302" spans="1:9" ht="15" customHeight="1" x14ac:dyDescent="0.25">
      <c r="A302" s="268"/>
      <c r="B302" s="128"/>
      <c r="C302" s="148"/>
      <c r="D302" s="128"/>
      <c r="F302" s="147"/>
      <c r="H302" s="147"/>
      <c r="I302" s="113"/>
    </row>
    <row r="303" spans="1:9" ht="15" customHeight="1" x14ac:dyDescent="0.25">
      <c r="A303" s="268">
        <v>1</v>
      </c>
      <c r="B303" s="133" t="s">
        <v>144</v>
      </c>
      <c r="F303" s="151"/>
      <c r="H303" s="151"/>
      <c r="I303" s="113"/>
    </row>
    <row r="304" spans="1:9" ht="15" customHeight="1" x14ac:dyDescent="0.25">
      <c r="A304" s="268">
        <f>A303+1</f>
        <v>2</v>
      </c>
      <c r="B304" s="128" t="s">
        <v>145</v>
      </c>
      <c r="C304" s="177">
        <v>240756</v>
      </c>
      <c r="D304" s="128" t="str">
        <f>+D171</f>
        <v>Bills</v>
      </c>
      <c r="E304" s="130">
        <v>5.94</v>
      </c>
      <c r="F304" s="147">
        <f>ROUND($C304*E304,0)</f>
        <v>1430091</v>
      </c>
      <c r="G304" s="130">
        <f>+E304</f>
        <v>5.94</v>
      </c>
      <c r="H304" s="147">
        <f>ROUND(C304*G304,0)</f>
        <v>1430091</v>
      </c>
      <c r="I304" s="113"/>
    </row>
    <row r="305" spans="1:9" ht="15" customHeight="1" x14ac:dyDescent="0.25">
      <c r="A305" s="268">
        <f t="shared" ref="A305:A320" si="37">A304+1</f>
        <v>3</v>
      </c>
      <c r="B305" s="128" t="s">
        <v>146</v>
      </c>
      <c r="C305" s="177">
        <f>+C218+C270</f>
        <v>11069113.257142857</v>
      </c>
      <c r="D305" s="128" t="s">
        <v>184</v>
      </c>
      <c r="E305" s="186">
        <v>0.84</v>
      </c>
      <c r="F305" s="147">
        <f>ROUND(C305*E305,0)</f>
        <v>9298055</v>
      </c>
      <c r="G305" s="179">
        <v>0</v>
      </c>
      <c r="H305" s="147">
        <f>ROUND(C305*G305*1000,0)</f>
        <v>0</v>
      </c>
      <c r="I305" s="113"/>
    </row>
    <row r="306" spans="1:9" ht="15" customHeight="1" x14ac:dyDescent="0.25">
      <c r="A306" s="268">
        <f t="shared" si="37"/>
        <v>4</v>
      </c>
      <c r="B306" s="128" t="s">
        <v>147</v>
      </c>
      <c r="C306" s="177">
        <f t="shared" ref="C306:C311" si="38">+$C$285</f>
        <v>3172640</v>
      </c>
      <c r="D306" s="128" t="s">
        <v>128</v>
      </c>
      <c r="E306" s="178">
        <v>9.7199999999999999E-4</v>
      </c>
      <c r="F306" s="147">
        <f>ROUND(C306*E306*1000,0)</f>
        <v>3083806</v>
      </c>
      <c r="G306" s="180">
        <f t="shared" ref="G306:G311" si="39">+E306</f>
        <v>9.7199999999999999E-4</v>
      </c>
      <c r="H306" s="147">
        <f>ROUND(C306*G306*1000,0)</f>
        <v>3083806</v>
      </c>
      <c r="I306" s="113"/>
    </row>
    <row r="307" spans="1:9" ht="15" customHeight="1" x14ac:dyDescent="0.25">
      <c r="A307" s="268">
        <f t="shared" si="37"/>
        <v>5</v>
      </c>
      <c r="B307" s="128" t="s">
        <v>148</v>
      </c>
      <c r="C307" s="177">
        <f t="shared" si="38"/>
        <v>3172640</v>
      </c>
      <c r="D307" s="128" t="s">
        <v>128</v>
      </c>
      <c r="E307" s="178">
        <v>0</v>
      </c>
      <c r="F307" s="147">
        <f>ROUND(C307*E307*1000,0)</f>
        <v>0</v>
      </c>
      <c r="G307" s="180">
        <f t="shared" si="39"/>
        <v>0</v>
      </c>
      <c r="H307" s="147">
        <f t="shared" ref="H307:H317" si="40">ROUND(C307*G307*1000,0)</f>
        <v>0</v>
      </c>
      <c r="I307" s="113"/>
    </row>
    <row r="308" spans="1:9" ht="15" customHeight="1" x14ac:dyDescent="0.25">
      <c r="A308" s="268">
        <f t="shared" si="37"/>
        <v>6</v>
      </c>
      <c r="B308" s="128" t="s">
        <v>149</v>
      </c>
      <c r="C308" s="177">
        <f t="shared" si="38"/>
        <v>3172640</v>
      </c>
      <c r="D308" s="128" t="s">
        <v>128</v>
      </c>
      <c r="E308" s="178">
        <v>0</v>
      </c>
      <c r="F308" s="147">
        <f t="shared" ref="F308:F311" si="41">ROUND(C308*E308*1000,0)</f>
        <v>0</v>
      </c>
      <c r="G308" s="180">
        <f t="shared" si="39"/>
        <v>0</v>
      </c>
      <c r="H308" s="147">
        <f t="shared" si="40"/>
        <v>0</v>
      </c>
      <c r="I308" s="113"/>
    </row>
    <row r="309" spans="1:9" ht="15" customHeight="1" x14ac:dyDescent="0.25">
      <c r="A309" s="268">
        <f t="shared" si="37"/>
        <v>7</v>
      </c>
      <c r="B309" s="128" t="s">
        <v>150</v>
      </c>
      <c r="C309" s="177">
        <f t="shared" si="38"/>
        <v>3172640</v>
      </c>
      <c r="D309" s="128" t="s">
        <v>128</v>
      </c>
      <c r="E309" s="178">
        <v>-2.5999999999999998E-5</v>
      </c>
      <c r="F309" s="147">
        <f t="shared" si="41"/>
        <v>-82489</v>
      </c>
      <c r="G309" s="180">
        <f t="shared" si="39"/>
        <v>-2.5999999999999998E-5</v>
      </c>
      <c r="H309" s="147">
        <f t="shared" si="40"/>
        <v>-82489</v>
      </c>
      <c r="I309" s="113"/>
    </row>
    <row r="310" spans="1:9" ht="15" customHeight="1" x14ac:dyDescent="0.25">
      <c r="A310" s="268">
        <f t="shared" si="37"/>
        <v>8</v>
      </c>
      <c r="B310" s="128" t="s">
        <v>151</v>
      </c>
      <c r="C310" s="177">
        <f t="shared" si="38"/>
        <v>3172640</v>
      </c>
      <c r="D310" s="128" t="s">
        <v>128</v>
      </c>
      <c r="E310" s="178">
        <v>4.6499999999999996E-3</v>
      </c>
      <c r="F310" s="147">
        <f t="shared" si="41"/>
        <v>14752776</v>
      </c>
      <c r="G310" s="180">
        <f t="shared" si="39"/>
        <v>4.6499999999999996E-3</v>
      </c>
      <c r="H310" s="147">
        <f t="shared" si="40"/>
        <v>14752776</v>
      </c>
      <c r="I310" s="113"/>
    </row>
    <row r="311" spans="1:9" ht="15" customHeight="1" x14ac:dyDescent="0.25">
      <c r="A311" s="268">
        <f t="shared" si="37"/>
        <v>9</v>
      </c>
      <c r="B311" s="128" t="s">
        <v>152</v>
      </c>
      <c r="C311" s="177">
        <f t="shared" si="38"/>
        <v>3172640</v>
      </c>
      <c r="D311" s="128" t="s">
        <v>128</v>
      </c>
      <c r="E311" s="178">
        <v>2.32E-3</v>
      </c>
      <c r="F311" s="147">
        <f t="shared" si="41"/>
        <v>7360525</v>
      </c>
      <c r="G311" s="180">
        <f t="shared" si="39"/>
        <v>2.32E-3</v>
      </c>
      <c r="H311" s="147">
        <f t="shared" si="40"/>
        <v>7360525</v>
      </c>
      <c r="I311" s="113"/>
    </row>
    <row r="312" spans="1:9" ht="15" customHeight="1" x14ac:dyDescent="0.25">
      <c r="A312" s="268">
        <f t="shared" si="37"/>
        <v>10</v>
      </c>
      <c r="B312" s="128" t="s">
        <v>153</v>
      </c>
      <c r="C312" s="177">
        <f>+C305</f>
        <v>11069113.257142857</v>
      </c>
      <c r="D312" s="128" t="s">
        <v>184</v>
      </c>
      <c r="E312" s="178">
        <v>1.2350000000000001</v>
      </c>
      <c r="F312" s="147">
        <f>ROUND(C312*E312,0)</f>
        <v>13670355</v>
      </c>
      <c r="G312" s="179">
        <v>0</v>
      </c>
      <c r="H312" s="147">
        <f t="shared" si="40"/>
        <v>0</v>
      </c>
      <c r="I312" s="113"/>
    </row>
    <row r="313" spans="1:9" ht="15" customHeight="1" x14ac:dyDescent="0.25">
      <c r="A313" s="268">
        <f t="shared" si="37"/>
        <v>11</v>
      </c>
      <c r="B313" s="128" t="s">
        <v>154</v>
      </c>
      <c r="C313" s="177">
        <f>+$C$285</f>
        <v>3172640</v>
      </c>
      <c r="D313" s="128" t="s">
        <v>128</v>
      </c>
      <c r="E313" s="178">
        <v>0</v>
      </c>
      <c r="F313" s="147">
        <f t="shared" ref="F313:F316" si="42">ROUND(C313*E313*1000,0)</f>
        <v>0</v>
      </c>
      <c r="G313" s="180">
        <f>+E313</f>
        <v>0</v>
      </c>
      <c r="H313" s="147">
        <f t="shared" si="40"/>
        <v>0</v>
      </c>
      <c r="I313" s="113"/>
    </row>
    <row r="314" spans="1:9" ht="15" customHeight="1" x14ac:dyDescent="0.25">
      <c r="A314" s="268">
        <f t="shared" si="37"/>
        <v>12</v>
      </c>
      <c r="B314" s="133" t="s">
        <v>203</v>
      </c>
      <c r="C314" s="177">
        <f>+C235</f>
        <v>3172504</v>
      </c>
      <c r="D314" s="128" t="s">
        <v>128</v>
      </c>
      <c r="E314" s="178">
        <v>3.8004000000000003E-2</v>
      </c>
      <c r="F314" s="147">
        <f t="shared" si="42"/>
        <v>120567842</v>
      </c>
      <c r="G314" s="180">
        <f>+E314</f>
        <v>3.8004000000000003E-2</v>
      </c>
      <c r="H314" s="147">
        <f t="shared" si="40"/>
        <v>120567842</v>
      </c>
      <c r="I314" s="113"/>
    </row>
    <row r="315" spans="1:9" ht="15" customHeight="1" x14ac:dyDescent="0.25">
      <c r="A315" s="268">
        <f t="shared" si="37"/>
        <v>13</v>
      </c>
      <c r="B315" s="133" t="s">
        <v>204</v>
      </c>
      <c r="C315" s="177">
        <f>+C281</f>
        <v>136</v>
      </c>
      <c r="D315" s="128" t="s">
        <v>128</v>
      </c>
      <c r="E315" s="178">
        <v>3.7654E-2</v>
      </c>
      <c r="F315" s="147">
        <f t="shared" si="42"/>
        <v>5121</v>
      </c>
      <c r="G315" s="180">
        <f>+E315</f>
        <v>3.7654E-2</v>
      </c>
      <c r="H315" s="147">
        <f t="shared" si="40"/>
        <v>5121</v>
      </c>
      <c r="I315" s="113"/>
    </row>
    <row r="316" spans="1:9" ht="15" customHeight="1" x14ac:dyDescent="0.25">
      <c r="A316" s="268">
        <f t="shared" si="37"/>
        <v>14</v>
      </c>
      <c r="B316" s="133" t="s">
        <v>156</v>
      </c>
      <c r="C316" s="177">
        <f>+$C$285</f>
        <v>3172640</v>
      </c>
      <c r="D316" s="128" t="s">
        <v>128</v>
      </c>
      <c r="E316" s="178">
        <v>1.2899999999999999E-4</v>
      </c>
      <c r="F316" s="147">
        <f t="shared" si="42"/>
        <v>409271</v>
      </c>
      <c r="G316" s="178">
        <f>E316</f>
        <v>1.2899999999999999E-4</v>
      </c>
      <c r="H316" s="147">
        <f t="shared" si="40"/>
        <v>409271</v>
      </c>
      <c r="I316" s="113"/>
    </row>
    <row r="317" spans="1:9" ht="15" customHeight="1" x14ac:dyDescent="0.25">
      <c r="A317" s="268">
        <f t="shared" si="37"/>
        <v>15</v>
      </c>
      <c r="B317" s="133" t="s">
        <v>157</v>
      </c>
      <c r="C317" s="177">
        <f>C305</f>
        <v>11069113.257142857</v>
      </c>
      <c r="D317" s="128" t="s">
        <v>184</v>
      </c>
      <c r="E317" s="178">
        <v>1.4079999999999999</v>
      </c>
      <c r="F317" s="147">
        <f>ROUND(C317*E317,0)</f>
        <v>15585311</v>
      </c>
      <c r="G317" s="178">
        <v>0</v>
      </c>
      <c r="H317" s="147">
        <f t="shared" si="40"/>
        <v>0</v>
      </c>
      <c r="I317" s="113"/>
    </row>
    <row r="318" spans="1:9" ht="15" customHeight="1" x14ac:dyDescent="0.25">
      <c r="A318" s="268">
        <f t="shared" si="37"/>
        <v>16</v>
      </c>
      <c r="B318" s="133" t="s">
        <v>158</v>
      </c>
      <c r="C318" s="177">
        <f>C305</f>
        <v>11069113.257142857</v>
      </c>
      <c r="D318" s="128" t="s">
        <v>184</v>
      </c>
      <c r="E318" s="178">
        <v>-4.3400000000000001E-2</v>
      </c>
      <c r="F318" s="147">
        <f>ROUND(C318*E318,0)</f>
        <v>-480400</v>
      </c>
      <c r="G318" s="178">
        <f t="shared" ref="G318" si="43">E318</f>
        <v>-4.3400000000000001E-2</v>
      </c>
      <c r="H318" s="147">
        <f>ROUND(C318*G318,0)</f>
        <v>-480400</v>
      </c>
      <c r="I318" s="113"/>
    </row>
    <row r="319" spans="1:9" ht="15" customHeight="1" x14ac:dyDescent="0.25">
      <c r="A319" s="268">
        <f t="shared" si="37"/>
        <v>17</v>
      </c>
      <c r="B319" s="133" t="s">
        <v>159</v>
      </c>
      <c r="C319" s="177">
        <f>+$C$285</f>
        <v>3172640</v>
      </c>
      <c r="D319" s="128" t="s">
        <v>160</v>
      </c>
      <c r="E319" s="187">
        <v>0</v>
      </c>
      <c r="F319" s="147">
        <f>ROUND(F285*E319*1000,0)</f>
        <v>0</v>
      </c>
      <c r="G319" s="187">
        <v>0</v>
      </c>
      <c r="H319" s="147">
        <f>ROUND(H285*G319,0)</f>
        <v>0</v>
      </c>
      <c r="I319" s="113"/>
    </row>
    <row r="320" spans="1:9" ht="15" customHeight="1" x14ac:dyDescent="0.25">
      <c r="A320" s="268">
        <f t="shared" si="37"/>
        <v>18</v>
      </c>
      <c r="B320" s="133" t="s">
        <v>161</v>
      </c>
      <c r="C320" s="177">
        <f>+$C$285</f>
        <v>3172640</v>
      </c>
      <c r="D320" s="128" t="s">
        <v>160</v>
      </c>
      <c r="E320" s="187">
        <v>0</v>
      </c>
      <c r="F320" s="147">
        <f>ROUND(F286*E320*1000,0)</f>
        <v>0</v>
      </c>
      <c r="G320" s="187">
        <v>0</v>
      </c>
      <c r="H320" s="147">
        <f>ROUND(H286*G320,0)</f>
        <v>0</v>
      </c>
      <c r="I320" s="113"/>
    </row>
    <row r="321" spans="1:9" ht="15" customHeight="1" x14ac:dyDescent="0.25">
      <c r="A321" s="268"/>
      <c r="B321" s="133"/>
      <c r="C321" s="177"/>
      <c r="D321" s="128"/>
      <c r="E321" s="187"/>
      <c r="F321" s="147"/>
      <c r="G321" s="187"/>
      <c r="H321" s="147"/>
      <c r="I321" s="113"/>
    </row>
    <row r="322" spans="1:9" ht="15" customHeight="1" x14ac:dyDescent="0.25">
      <c r="A322" s="268">
        <f>A320+1</f>
        <v>19</v>
      </c>
      <c r="B322" s="128" t="s">
        <v>162</v>
      </c>
      <c r="C322" s="177">
        <f>+C285</f>
        <v>3172640</v>
      </c>
      <c r="D322" s="128" t="s">
        <v>128</v>
      </c>
      <c r="E322" s="117"/>
      <c r="F322" s="160">
        <f>SUM(F304:F320)</f>
        <v>185600264</v>
      </c>
      <c r="G322" s="117"/>
      <c r="H322" s="160">
        <f>SUM(H304:H320)</f>
        <v>147046543</v>
      </c>
      <c r="I322" s="113"/>
    </row>
    <row r="323" spans="1:9" ht="15" customHeight="1" x14ac:dyDescent="0.25">
      <c r="A323" s="268"/>
      <c r="E323" s="117"/>
      <c r="F323" s="151"/>
      <c r="G323" s="117"/>
      <c r="H323" s="151"/>
      <c r="I323" s="113"/>
    </row>
    <row r="324" spans="1:9" ht="15" customHeight="1" x14ac:dyDescent="0.25">
      <c r="A324" s="268">
        <f>A322+1</f>
        <v>20</v>
      </c>
      <c r="B324" s="128" t="s">
        <v>163</v>
      </c>
      <c r="F324" s="131">
        <f>+F285+F322</f>
        <v>346362184</v>
      </c>
      <c r="H324" s="131">
        <f>+H285+H322</f>
        <v>365602349</v>
      </c>
      <c r="I324" s="113"/>
    </row>
    <row r="325" spans="1:9" ht="15" customHeight="1" x14ac:dyDescent="0.25">
      <c r="A325" s="268">
        <f>A324+1</f>
        <v>21</v>
      </c>
      <c r="B325" s="128" t="s">
        <v>164</v>
      </c>
      <c r="F325" s="151"/>
      <c r="H325" s="131">
        <f>+H324-F324</f>
        <v>19240165</v>
      </c>
      <c r="I325" s="113"/>
    </row>
    <row r="326" spans="1:9" ht="15" customHeight="1" x14ac:dyDescent="0.25">
      <c r="A326" s="268">
        <f t="shared" ref="A326" si="44">A325+1</f>
        <v>22</v>
      </c>
      <c r="B326" s="128" t="s">
        <v>165</v>
      </c>
      <c r="C326" s="162"/>
      <c r="F326" s="151"/>
      <c r="H326" s="163">
        <f>ROUND(+H325/F324,4)</f>
        <v>5.5500000000000001E-2</v>
      </c>
      <c r="I326" s="113"/>
    </row>
    <row r="327" spans="1:9" ht="15" customHeight="1" x14ac:dyDescent="0.25">
      <c r="A327" s="268"/>
      <c r="B327" s="128"/>
      <c r="C327" s="162"/>
      <c r="F327" s="151"/>
      <c r="H327" s="163"/>
      <c r="I327" s="113"/>
    </row>
    <row r="328" spans="1:9" ht="15" customHeight="1" x14ac:dyDescent="0.25">
      <c r="F328" s="151"/>
      <c r="I328" s="113"/>
    </row>
    <row r="329" spans="1:9" ht="15" customHeight="1" x14ac:dyDescent="0.25">
      <c r="B329" s="128"/>
      <c r="F329" s="151"/>
      <c r="G329" s="151"/>
      <c r="H329" s="114"/>
      <c r="I329" s="113"/>
    </row>
    <row r="330" spans="1:9" ht="15" customHeight="1" x14ac:dyDescent="0.25">
      <c r="B330" s="128"/>
      <c r="F330" s="151"/>
      <c r="G330" s="151"/>
      <c r="H330" s="114"/>
      <c r="I330" s="113"/>
    </row>
    <row r="331" spans="1:9" ht="15" customHeight="1" x14ac:dyDescent="0.25">
      <c r="B331" s="128"/>
      <c r="F331" s="151"/>
      <c r="G331" s="151"/>
      <c r="H331" s="114"/>
      <c r="I331" s="113"/>
    </row>
    <row r="332" spans="1:9" ht="15" customHeight="1" x14ac:dyDescent="0.25">
      <c r="B332" s="128"/>
      <c r="F332" s="151"/>
      <c r="G332" s="151"/>
      <c r="H332" s="151"/>
      <c r="I332" s="113"/>
    </row>
    <row r="333" spans="1:9" ht="15" customHeight="1" x14ac:dyDescent="0.25">
      <c r="A333" s="125" t="str">
        <f>+$A$5</f>
        <v>ENTERGY TEXAS, INC.</v>
      </c>
      <c r="B333" s="125"/>
      <c r="C333" s="125"/>
      <c r="D333" s="125"/>
      <c r="E333" s="125"/>
      <c r="F333" s="125"/>
      <c r="G333" s="125"/>
      <c r="H333" s="125"/>
      <c r="I333" s="113"/>
    </row>
    <row r="334" spans="1:9" ht="15" customHeight="1" x14ac:dyDescent="0.25">
      <c r="A334" s="125" t="str">
        <f>+$A$6</f>
        <v>PROOF OF REVENUE STATEMENT</v>
      </c>
      <c r="B334" s="125"/>
      <c r="C334" s="125"/>
      <c r="D334" s="125"/>
      <c r="E334" s="125"/>
      <c r="F334" s="125"/>
      <c r="G334" s="125"/>
      <c r="H334" s="125"/>
      <c r="I334" s="113"/>
    </row>
    <row r="335" spans="1:9" ht="15" customHeight="1" x14ac:dyDescent="0.25">
      <c r="A335" s="125" t="str">
        <f>+$A$7</f>
        <v>FOR THE TWELVE MONTHS ENDING DECEMBER 31, 2021</v>
      </c>
      <c r="B335" s="125"/>
      <c r="C335" s="125"/>
      <c r="D335" s="125"/>
      <c r="E335" s="125"/>
      <c r="F335" s="125"/>
      <c r="G335" s="125"/>
      <c r="H335" s="125"/>
      <c r="I335" s="113"/>
    </row>
    <row r="336" spans="1:9" ht="15" customHeight="1" x14ac:dyDescent="0.25">
      <c r="A336" s="125"/>
      <c r="B336" s="125"/>
      <c r="C336" s="125"/>
      <c r="D336" s="125"/>
      <c r="E336" s="125"/>
      <c r="F336" s="125"/>
      <c r="G336" s="125"/>
      <c r="H336" s="125"/>
      <c r="I336" s="113"/>
    </row>
    <row r="337" spans="1:10" ht="15" customHeight="1" x14ac:dyDescent="0.25">
      <c r="A337" s="125" t="s">
        <v>205</v>
      </c>
      <c r="B337" s="125"/>
      <c r="C337" s="125"/>
      <c r="D337" s="125"/>
      <c r="E337" s="125"/>
      <c r="F337" s="125"/>
      <c r="G337" s="125"/>
      <c r="H337" s="125"/>
      <c r="I337" s="113"/>
    </row>
    <row r="338" spans="1:10" ht="15" customHeight="1" x14ac:dyDescent="0.25">
      <c r="A338"/>
      <c r="B338" s="125"/>
      <c r="C338" s="125"/>
      <c r="D338" s="125"/>
      <c r="E338" s="125"/>
      <c r="F338" s="164"/>
      <c r="G338" s="164"/>
      <c r="H338" s="164"/>
      <c r="I338" s="113"/>
    </row>
    <row r="339" spans="1:10" ht="15" customHeight="1" x14ac:dyDescent="0.4">
      <c r="E339" s="309" t="s">
        <v>113</v>
      </c>
      <c r="F339" s="309"/>
      <c r="G339" s="309" t="s">
        <v>114</v>
      </c>
      <c r="H339" s="309"/>
      <c r="I339" s="113"/>
    </row>
    <row r="340" spans="1:10" ht="15" customHeight="1" x14ac:dyDescent="0.25">
      <c r="A340" s="268" t="s">
        <v>72</v>
      </c>
      <c r="C340" s="308" t="s">
        <v>115</v>
      </c>
      <c r="D340" s="308"/>
      <c r="E340" s="268" t="s">
        <v>116</v>
      </c>
      <c r="F340" s="126" t="s">
        <v>84</v>
      </c>
      <c r="G340" s="268" t="s">
        <v>116</v>
      </c>
      <c r="H340" s="126" t="s">
        <v>84</v>
      </c>
      <c r="I340" s="113"/>
    </row>
    <row r="341" spans="1:10" ht="15" customHeight="1" x14ac:dyDescent="0.4">
      <c r="A341" s="269" t="s">
        <v>79</v>
      </c>
      <c r="B341" s="269" t="s">
        <v>117</v>
      </c>
      <c r="C341" s="309" t="s">
        <v>118</v>
      </c>
      <c r="D341" s="309"/>
      <c r="E341" s="269" t="s">
        <v>119</v>
      </c>
      <c r="F341" s="269" t="s">
        <v>119</v>
      </c>
      <c r="G341" s="269" t="s">
        <v>119</v>
      </c>
      <c r="H341" s="269" t="s">
        <v>119</v>
      </c>
      <c r="I341" s="113"/>
    </row>
    <row r="342" spans="1:10" ht="15" customHeight="1" x14ac:dyDescent="0.25">
      <c r="A342" s="268" t="s">
        <v>45</v>
      </c>
      <c r="B342" s="268" t="s">
        <v>46</v>
      </c>
      <c r="C342" s="308" t="s">
        <v>47</v>
      </c>
      <c r="D342" s="308"/>
      <c r="E342" s="268" t="s">
        <v>48</v>
      </c>
      <c r="F342" s="268" t="s">
        <v>49</v>
      </c>
      <c r="G342" s="126" t="s">
        <v>50</v>
      </c>
      <c r="H342" s="268" t="s">
        <v>51</v>
      </c>
      <c r="I342" s="113"/>
    </row>
    <row r="343" spans="1:10" ht="15" customHeight="1" x14ac:dyDescent="0.25">
      <c r="F343" s="151"/>
      <c r="H343" s="151"/>
      <c r="I343" s="113"/>
    </row>
    <row r="344" spans="1:10" ht="15" customHeight="1" x14ac:dyDescent="0.25">
      <c r="A344" s="268">
        <v>1</v>
      </c>
      <c r="B344" s="128" t="s">
        <v>120</v>
      </c>
      <c r="E344" s="168"/>
      <c r="F344" s="151"/>
      <c r="G344" s="168"/>
      <c r="H344" s="151"/>
      <c r="I344" s="113"/>
    </row>
    <row r="345" spans="1:10" ht="15" customHeight="1" x14ac:dyDescent="0.25">
      <c r="A345" s="268">
        <f>A344+1</f>
        <v>2</v>
      </c>
      <c r="B345" s="133" t="s">
        <v>206</v>
      </c>
      <c r="C345" s="148">
        <v>4656</v>
      </c>
      <c r="D345" s="128" t="s">
        <v>122</v>
      </c>
      <c r="E345" s="165">
        <v>125.73</v>
      </c>
      <c r="F345" s="147">
        <f>ROUND(C345*E345,0)</f>
        <v>585399</v>
      </c>
      <c r="G345" s="165">
        <v>181.37648504537424</v>
      </c>
      <c r="H345" s="147">
        <f>ROUND(C345*G345,0)</f>
        <v>844489</v>
      </c>
      <c r="I345"/>
      <c r="J345"/>
    </row>
    <row r="346" spans="1:10" ht="15" customHeight="1" x14ac:dyDescent="0.25">
      <c r="A346" s="268"/>
      <c r="B346" s="128"/>
      <c r="C346" s="148"/>
      <c r="D346" s="128"/>
      <c r="E346" s="165"/>
      <c r="F346" s="147"/>
      <c r="G346" s="165"/>
      <c r="H346" s="147"/>
      <c r="I346"/>
      <c r="J346"/>
    </row>
    <row r="347" spans="1:10" ht="15" customHeight="1" x14ac:dyDescent="0.25">
      <c r="A347" s="268"/>
      <c r="C347" s="133"/>
      <c r="D347" s="128"/>
      <c r="E347" s="165"/>
      <c r="F347" s="147"/>
      <c r="G347" s="165"/>
      <c r="H347" s="147"/>
      <c r="I347"/>
      <c r="J347"/>
    </row>
    <row r="348" spans="1:10" ht="15" customHeight="1" x14ac:dyDescent="0.25">
      <c r="A348" s="268">
        <f>A345+1</f>
        <v>3</v>
      </c>
      <c r="B348" s="128" t="s">
        <v>182</v>
      </c>
      <c r="F348" s="151"/>
      <c r="H348" s="151"/>
      <c r="I348"/>
      <c r="J348"/>
    </row>
    <row r="349" spans="1:10" ht="15" customHeight="1" x14ac:dyDescent="0.25">
      <c r="A349" s="268">
        <f t="shared" ref="A349:A350" si="45">A348+1</f>
        <v>4</v>
      </c>
      <c r="B349" s="133" t="s">
        <v>183</v>
      </c>
      <c r="C349" s="166">
        <v>2921739.4493506495</v>
      </c>
      <c r="D349" s="133" t="s">
        <v>184</v>
      </c>
      <c r="E349" s="165">
        <v>14.18</v>
      </c>
      <c r="F349" s="166">
        <f>ROUND(C349*E349,0)</f>
        <v>41430265</v>
      </c>
      <c r="G349" s="165">
        <v>18.84</v>
      </c>
      <c r="H349" s="166">
        <f>ROUND(C349*G349,0)</f>
        <v>55045571</v>
      </c>
      <c r="I349"/>
      <c r="J349"/>
    </row>
    <row r="350" spans="1:10" ht="15" customHeight="1" x14ac:dyDescent="0.25">
      <c r="A350" s="268">
        <f t="shared" si="45"/>
        <v>5</v>
      </c>
      <c r="B350" s="133" t="s">
        <v>207</v>
      </c>
      <c r="C350" s="148">
        <f>+C349</f>
        <v>2921739.4493506495</v>
      </c>
      <c r="D350" s="133" t="s">
        <v>184</v>
      </c>
      <c r="F350" s="151">
        <f>+F349</f>
        <v>41430265</v>
      </c>
      <c r="H350" s="151">
        <f>+H349</f>
        <v>55045571</v>
      </c>
      <c r="I350"/>
      <c r="J350"/>
    </row>
    <row r="351" spans="1:10" ht="15" customHeight="1" x14ac:dyDescent="0.25">
      <c r="A351" s="268"/>
      <c r="B351" s="148"/>
      <c r="F351" s="151"/>
      <c r="H351" s="151"/>
      <c r="I351"/>
      <c r="J351"/>
    </row>
    <row r="352" spans="1:10" ht="15" customHeight="1" x14ac:dyDescent="0.25">
      <c r="A352" s="268">
        <f>A350+1</f>
        <v>6</v>
      </c>
      <c r="B352" s="128" t="s">
        <v>185</v>
      </c>
      <c r="C352" s="188"/>
      <c r="F352" s="151"/>
      <c r="H352" s="151"/>
      <c r="I352"/>
      <c r="J352"/>
    </row>
    <row r="353" spans="1:10" ht="15" customHeight="1" x14ac:dyDescent="0.25">
      <c r="A353" s="268">
        <f>A352+1</f>
        <v>7</v>
      </c>
      <c r="B353" s="133" t="s">
        <v>186</v>
      </c>
      <c r="C353" s="148">
        <v>2147037.6493506492</v>
      </c>
      <c r="D353" s="133" t="s">
        <v>184</v>
      </c>
      <c r="E353" s="165">
        <v>0</v>
      </c>
      <c r="F353" s="147">
        <f>ROUND(C353*E353,0)</f>
        <v>0</v>
      </c>
      <c r="G353" s="165">
        <v>0</v>
      </c>
      <c r="H353" s="147">
        <f>ROUND(C353*G353,0)</f>
        <v>0</v>
      </c>
      <c r="I353"/>
      <c r="J353"/>
    </row>
    <row r="354" spans="1:10" ht="15" customHeight="1" x14ac:dyDescent="0.25">
      <c r="A354" s="268">
        <f t="shared" ref="A354:A356" si="46">A353+1</f>
        <v>8</v>
      </c>
      <c r="B354" s="133" t="s">
        <v>188</v>
      </c>
      <c r="C354" s="148">
        <v>708877.8</v>
      </c>
      <c r="D354" s="133" t="s">
        <v>184</v>
      </c>
      <c r="E354" s="165">
        <v>-0.81</v>
      </c>
      <c r="F354" s="147">
        <f>ROUND(C354*E354,0)</f>
        <v>-574191</v>
      </c>
      <c r="G354" s="165">
        <v>-1.07</v>
      </c>
      <c r="H354" s="147">
        <f>ROUND(C354*G354,0)</f>
        <v>-758499</v>
      </c>
      <c r="I354"/>
      <c r="J354"/>
    </row>
    <row r="355" spans="1:10" ht="15" customHeight="1" x14ac:dyDescent="0.25">
      <c r="A355" s="268">
        <f t="shared" si="46"/>
        <v>9</v>
      </c>
      <c r="B355" s="128" t="s">
        <v>190</v>
      </c>
      <c r="C355" s="148">
        <v>65824</v>
      </c>
      <c r="D355" s="133" t="s">
        <v>184</v>
      </c>
      <c r="E355" s="165">
        <v>-1.55</v>
      </c>
      <c r="F355" s="166">
        <f>ROUND(C355*E355,0)</f>
        <v>-102027</v>
      </c>
      <c r="G355" s="165">
        <v>-2.0699999999999998</v>
      </c>
      <c r="H355" s="166">
        <f>ROUND(C355*G355,0)</f>
        <v>-136256</v>
      </c>
      <c r="I355"/>
      <c r="J355"/>
    </row>
    <row r="356" spans="1:10" ht="15" customHeight="1" x14ac:dyDescent="0.25">
      <c r="A356" s="268">
        <f t="shared" si="46"/>
        <v>10</v>
      </c>
      <c r="B356" s="128" t="s">
        <v>192</v>
      </c>
      <c r="C356" s="148">
        <v>2921739.4493506495</v>
      </c>
      <c r="D356" s="133" t="s">
        <v>184</v>
      </c>
      <c r="F356" s="147">
        <f>SUM(F353:F355)</f>
        <v>-676218</v>
      </c>
      <c r="H356" s="147">
        <f>SUM(H353:H355)</f>
        <v>-894755</v>
      </c>
      <c r="I356"/>
      <c r="J356"/>
    </row>
    <row r="357" spans="1:10" ht="15" customHeight="1" x14ac:dyDescent="0.25">
      <c r="A357" s="268"/>
      <c r="F357" s="151"/>
      <c r="H357" s="151"/>
      <c r="I357" s="113"/>
    </row>
    <row r="358" spans="1:10" ht="15" customHeight="1" x14ac:dyDescent="0.25">
      <c r="A358" s="268">
        <f>A356+1</f>
        <v>11</v>
      </c>
      <c r="B358" s="113" t="s">
        <v>193</v>
      </c>
      <c r="D358" s="148"/>
      <c r="F358" s="147">
        <f>+F350+F356</f>
        <v>40754047</v>
      </c>
      <c r="H358" s="147">
        <f>+H350+H356</f>
        <v>54150816</v>
      </c>
      <c r="I358" s="113"/>
    </row>
    <row r="359" spans="1:10" ht="15" customHeight="1" x14ac:dyDescent="0.25">
      <c r="A359" s="268"/>
      <c r="F359" s="151"/>
      <c r="H359" s="151"/>
      <c r="I359" s="113"/>
    </row>
    <row r="360" spans="1:10" ht="15" customHeight="1" x14ac:dyDescent="0.25">
      <c r="A360" s="268">
        <f>A358+1</f>
        <v>12</v>
      </c>
      <c r="B360" s="113" t="s">
        <v>126</v>
      </c>
      <c r="F360" s="151"/>
      <c r="H360" s="151"/>
      <c r="I360" s="113"/>
    </row>
    <row r="361" spans="1:10" ht="15" customHeight="1" x14ac:dyDescent="0.25">
      <c r="A361" s="268">
        <f>A360+1</f>
        <v>13</v>
      </c>
      <c r="B361" s="113" t="s">
        <v>206</v>
      </c>
      <c r="C361" s="148">
        <v>1282854</v>
      </c>
      <c r="D361" s="128" t="s">
        <v>128</v>
      </c>
      <c r="E361" s="146">
        <v>5.4200000000000003E-3</v>
      </c>
      <c r="F361" s="147">
        <f>ROUND(C361*E361*1000,0)</f>
        <v>6953069</v>
      </c>
      <c r="G361" s="146">
        <v>7.2100000000000003E-3</v>
      </c>
      <c r="H361" s="147">
        <f>ROUND(C361*G361*1000,0)</f>
        <v>9249377</v>
      </c>
      <c r="I361" s="113"/>
    </row>
    <row r="362" spans="1:10" ht="15" customHeight="1" x14ac:dyDescent="0.25">
      <c r="A362" s="268">
        <f t="shared" ref="A362:A363" si="47">A361+1</f>
        <v>14</v>
      </c>
      <c r="B362" s="113" t="s">
        <v>130</v>
      </c>
      <c r="C362" s="166">
        <v>2019</v>
      </c>
      <c r="D362" s="128" t="s">
        <v>128</v>
      </c>
      <c r="E362" s="146">
        <f>E361</f>
        <v>5.4200000000000003E-3</v>
      </c>
      <c r="F362" s="147">
        <f>ROUND(C362*E362*1000,0)</f>
        <v>10943</v>
      </c>
      <c r="G362" s="146">
        <f>G361</f>
        <v>7.2100000000000003E-3</v>
      </c>
      <c r="H362" s="147">
        <f>ROUND(C362*G362*1000,0)</f>
        <v>14557</v>
      </c>
      <c r="I362" s="113"/>
    </row>
    <row r="363" spans="1:10" ht="15" customHeight="1" x14ac:dyDescent="0.25">
      <c r="A363" s="268">
        <f t="shared" si="47"/>
        <v>15</v>
      </c>
      <c r="B363" s="113" t="s">
        <v>69</v>
      </c>
      <c r="C363" s="148">
        <f>SUM(C361:C362)</f>
        <v>1284873</v>
      </c>
      <c r="D363" s="128" t="s">
        <v>128</v>
      </c>
      <c r="E363" s="146"/>
      <c r="F363" s="160">
        <f>SUM(F361:F362)</f>
        <v>6964012</v>
      </c>
      <c r="G363" s="172"/>
      <c r="H363" s="160">
        <f>SUM(H361:H362)</f>
        <v>9263934</v>
      </c>
      <c r="I363" s="113"/>
    </row>
    <row r="364" spans="1:10" ht="15" customHeight="1" x14ac:dyDescent="0.25">
      <c r="A364" s="268"/>
      <c r="E364" s="117"/>
      <c r="F364" s="151"/>
      <c r="G364" s="117"/>
      <c r="H364" s="151"/>
      <c r="I364" s="113"/>
    </row>
    <row r="365" spans="1:10" ht="15" customHeight="1" x14ac:dyDescent="0.25">
      <c r="A365" s="268">
        <f>A363+1</f>
        <v>16</v>
      </c>
      <c r="B365" s="133" t="s">
        <v>208</v>
      </c>
      <c r="E365" s="117"/>
      <c r="F365" s="147">
        <f>F345+F358+F363</f>
        <v>48303458</v>
      </c>
      <c r="G365" s="117"/>
      <c r="H365" s="147">
        <f>H345+H358+H363</f>
        <v>64259239</v>
      </c>
      <c r="I365" s="113"/>
    </row>
    <row r="366" spans="1:10" ht="15" customHeight="1" x14ac:dyDescent="0.25">
      <c r="A366" s="268"/>
      <c r="B366" s="133"/>
      <c r="E366" s="117"/>
      <c r="F366" s="147"/>
      <c r="G366" s="117"/>
      <c r="H366" s="147"/>
      <c r="I366" s="113"/>
    </row>
    <row r="367" spans="1:10" ht="15" customHeight="1" x14ac:dyDescent="0.25">
      <c r="A367" s="268"/>
      <c r="B367"/>
      <c r="E367" s="117"/>
      <c r="F367" s="147"/>
      <c r="I367" s="113"/>
    </row>
    <row r="368" spans="1:10" ht="15" customHeight="1" x14ac:dyDescent="0.25">
      <c r="A368" s="268"/>
      <c r="B368" s="128"/>
      <c r="E368" s="117"/>
      <c r="F368" s="147"/>
      <c r="H368" s="114"/>
      <c r="I368" s="113"/>
    </row>
    <row r="369" spans="1:9" ht="15" customHeight="1" x14ac:dyDescent="0.25">
      <c r="A369" s="268"/>
      <c r="B369" s="128"/>
      <c r="E369" s="117"/>
      <c r="F369" s="147"/>
      <c r="G369" s="147"/>
      <c r="H369" s="114"/>
      <c r="I369" s="113"/>
    </row>
    <row r="370" spans="1:9" ht="15" customHeight="1" x14ac:dyDescent="0.25">
      <c r="A370" s="268"/>
      <c r="E370" s="117"/>
      <c r="F370" s="147"/>
      <c r="G370" s="147"/>
      <c r="H370" s="114"/>
      <c r="I370" s="113"/>
    </row>
    <row r="371" spans="1:9" ht="15" customHeight="1" x14ac:dyDescent="0.25">
      <c r="A371" s="268"/>
      <c r="E371" s="117"/>
      <c r="F371" s="147"/>
      <c r="G371" s="147"/>
      <c r="H371" s="147"/>
      <c r="I371" s="113"/>
    </row>
    <row r="372" spans="1:9" ht="15" customHeight="1" x14ac:dyDescent="0.25">
      <c r="A372" s="125" t="str">
        <f>+$A$5</f>
        <v>ENTERGY TEXAS, INC.</v>
      </c>
      <c r="B372" s="125"/>
      <c r="C372" s="125"/>
      <c r="D372" s="125"/>
      <c r="E372" s="125"/>
      <c r="F372" s="125"/>
      <c r="G372" s="125"/>
      <c r="H372" s="125"/>
      <c r="I372" s="113"/>
    </row>
    <row r="373" spans="1:9" ht="15" customHeight="1" x14ac:dyDescent="0.25">
      <c r="A373" s="125" t="str">
        <f>+$A$6</f>
        <v>PROOF OF REVENUE STATEMENT</v>
      </c>
      <c r="B373" s="125"/>
      <c r="C373" s="125"/>
      <c r="D373" s="125"/>
      <c r="E373" s="125"/>
      <c r="F373" s="125"/>
      <c r="G373" s="125"/>
      <c r="H373" s="125"/>
      <c r="I373" s="113"/>
    </row>
    <row r="374" spans="1:9" ht="15" customHeight="1" x14ac:dyDescent="0.25">
      <c r="A374" s="125" t="str">
        <f>+$A$7</f>
        <v>FOR THE TWELVE MONTHS ENDING DECEMBER 31, 2021</v>
      </c>
      <c r="B374" s="125"/>
      <c r="C374" s="125"/>
      <c r="D374" s="125"/>
      <c r="E374" s="125"/>
      <c r="F374" s="125"/>
      <c r="G374" s="125"/>
      <c r="H374" s="125"/>
      <c r="I374" s="113"/>
    </row>
    <row r="375" spans="1:9" ht="15" customHeight="1" x14ac:dyDescent="0.25">
      <c r="A375" s="125"/>
      <c r="B375" s="125"/>
      <c r="C375" s="125"/>
      <c r="D375" s="125"/>
      <c r="E375" s="125"/>
      <c r="F375" s="125"/>
      <c r="G375" s="125"/>
      <c r="H375" s="125"/>
      <c r="I375" s="113"/>
    </row>
    <row r="376" spans="1:9" ht="15" customHeight="1" x14ac:dyDescent="0.25">
      <c r="A376" s="125" t="s">
        <v>209</v>
      </c>
      <c r="B376" s="125"/>
      <c r="C376" s="125"/>
      <c r="D376" s="125"/>
      <c r="E376" s="125"/>
      <c r="F376" s="125"/>
      <c r="G376" s="125"/>
      <c r="H376" s="125"/>
      <c r="I376" s="113"/>
    </row>
    <row r="377" spans="1:9" ht="15" customHeight="1" x14ac:dyDescent="0.25">
      <c r="A377" s="125"/>
      <c r="B377" s="125"/>
      <c r="C377" s="125"/>
      <c r="D377" s="125"/>
      <c r="E377" s="125"/>
      <c r="F377" s="164"/>
      <c r="I377" s="113"/>
    </row>
    <row r="378" spans="1:9" ht="15" customHeight="1" x14ac:dyDescent="0.4">
      <c r="E378" s="309" t="s">
        <v>113</v>
      </c>
      <c r="F378" s="309"/>
      <c r="G378" s="309" t="s">
        <v>114</v>
      </c>
      <c r="H378" s="309"/>
      <c r="I378" s="113"/>
    </row>
    <row r="379" spans="1:9" ht="15" customHeight="1" x14ac:dyDescent="0.25">
      <c r="A379" s="268" t="s">
        <v>72</v>
      </c>
      <c r="C379" s="308" t="s">
        <v>115</v>
      </c>
      <c r="D379" s="308"/>
      <c r="E379" s="268" t="s">
        <v>116</v>
      </c>
      <c r="F379" s="126" t="s">
        <v>84</v>
      </c>
      <c r="G379" s="268" t="s">
        <v>116</v>
      </c>
      <c r="H379" s="126" t="s">
        <v>84</v>
      </c>
      <c r="I379" s="113"/>
    </row>
    <row r="380" spans="1:9" ht="15" customHeight="1" x14ac:dyDescent="0.4">
      <c r="A380" s="269" t="s">
        <v>79</v>
      </c>
      <c r="B380" s="269" t="s">
        <v>117</v>
      </c>
      <c r="C380" s="309" t="s">
        <v>118</v>
      </c>
      <c r="D380" s="309"/>
      <c r="E380" s="269" t="s">
        <v>119</v>
      </c>
      <c r="F380" s="269" t="s">
        <v>119</v>
      </c>
      <c r="G380" s="269" t="s">
        <v>119</v>
      </c>
      <c r="H380" s="269" t="s">
        <v>119</v>
      </c>
      <c r="I380" s="113"/>
    </row>
    <row r="381" spans="1:9" ht="15" customHeight="1" x14ac:dyDescent="0.25">
      <c r="A381" s="268" t="s">
        <v>45</v>
      </c>
      <c r="B381" s="268" t="s">
        <v>46</v>
      </c>
      <c r="C381" s="308" t="s">
        <v>47</v>
      </c>
      <c r="D381" s="308"/>
      <c r="E381" s="268" t="s">
        <v>48</v>
      </c>
      <c r="F381" s="268" t="s">
        <v>49</v>
      </c>
      <c r="G381" s="126" t="s">
        <v>50</v>
      </c>
      <c r="H381" s="268" t="s">
        <v>51</v>
      </c>
      <c r="I381" s="113"/>
    </row>
    <row r="382" spans="1:9" ht="15" customHeight="1" x14ac:dyDescent="0.25">
      <c r="A382" s="268"/>
      <c r="B382" s="268"/>
      <c r="C382" s="268"/>
      <c r="E382" s="268"/>
      <c r="F382" s="268"/>
      <c r="G382" s="268"/>
      <c r="H382" s="268"/>
      <c r="I382" s="113"/>
    </row>
    <row r="383" spans="1:9" ht="15" customHeight="1" x14ac:dyDescent="0.25">
      <c r="A383" s="268">
        <v>1</v>
      </c>
      <c r="B383" s="133" t="s">
        <v>210</v>
      </c>
      <c r="E383" s="117"/>
      <c r="F383" s="151"/>
      <c r="G383" s="117"/>
      <c r="H383" s="151"/>
      <c r="I383" s="113"/>
    </row>
    <row r="384" spans="1:9" ht="15" customHeight="1" x14ac:dyDescent="0.25">
      <c r="A384" s="268">
        <f>A383+1</f>
        <v>2</v>
      </c>
      <c r="B384" s="128" t="s">
        <v>120</v>
      </c>
      <c r="E384" s="168"/>
      <c r="F384" s="151"/>
      <c r="G384" s="168"/>
      <c r="H384" s="151"/>
      <c r="I384" s="113"/>
    </row>
    <row r="385" spans="1:9" ht="15" customHeight="1" x14ac:dyDescent="0.25">
      <c r="A385" s="268">
        <f t="shared" ref="A385:A387" si="48">A384+1</f>
        <v>3</v>
      </c>
      <c r="B385" s="128" t="s">
        <v>197</v>
      </c>
      <c r="C385" s="148">
        <v>12</v>
      </c>
      <c r="D385" s="128" t="s">
        <v>122</v>
      </c>
      <c r="E385" s="165">
        <v>125.73</v>
      </c>
      <c r="F385" s="147">
        <f>ROUND(C385*E385,0)</f>
        <v>1509</v>
      </c>
      <c r="G385" s="165">
        <v>181.37648504537424</v>
      </c>
      <c r="H385" s="147">
        <f>ROUND(C385*G385,0)</f>
        <v>2177</v>
      </c>
      <c r="I385" s="113"/>
    </row>
    <row r="386" spans="1:9" ht="15" customHeight="1" x14ac:dyDescent="0.25">
      <c r="A386" s="268">
        <f t="shared" si="48"/>
        <v>4</v>
      </c>
      <c r="B386" s="128" t="s">
        <v>198</v>
      </c>
      <c r="C386" s="166">
        <v>12</v>
      </c>
      <c r="D386" s="128" t="s">
        <v>122</v>
      </c>
      <c r="E386" s="165">
        <f>E385</f>
        <v>125.73</v>
      </c>
      <c r="F386" s="167">
        <f>ROUND(C386*E386,0)</f>
        <v>1509</v>
      </c>
      <c r="G386" s="165">
        <f>G385</f>
        <v>181.37648504537424</v>
      </c>
      <c r="H386" s="167">
        <f>ROUND(C386*G386,0)</f>
        <v>2177</v>
      </c>
      <c r="I386" s="113"/>
    </row>
    <row r="387" spans="1:9" ht="15" customHeight="1" x14ac:dyDescent="0.25">
      <c r="A387" s="268">
        <f t="shared" si="48"/>
        <v>5</v>
      </c>
      <c r="B387" s="128" t="s">
        <v>69</v>
      </c>
      <c r="C387" s="148">
        <f>C385+C386</f>
        <v>24</v>
      </c>
      <c r="D387" s="128" t="s">
        <v>122</v>
      </c>
      <c r="E387" s="165"/>
      <c r="F387" s="147">
        <f>F386+F385</f>
        <v>3018</v>
      </c>
      <c r="G387" s="168"/>
      <c r="H387" s="147">
        <f>H386+H385</f>
        <v>4354</v>
      </c>
      <c r="I387" s="113"/>
    </row>
    <row r="388" spans="1:9" ht="15" customHeight="1" x14ac:dyDescent="0.25">
      <c r="A388" s="268"/>
      <c r="B388" s="128"/>
      <c r="C388" s="148"/>
      <c r="D388" s="128"/>
      <c r="E388" s="165"/>
      <c r="F388" s="147"/>
      <c r="G388" s="168"/>
      <c r="H388" s="147"/>
      <c r="I388" s="113"/>
    </row>
    <row r="389" spans="1:9" ht="15" customHeight="1" x14ac:dyDescent="0.25">
      <c r="C389" s="133"/>
      <c r="F389" s="151"/>
      <c r="G389" s="117"/>
      <c r="H389" s="151"/>
      <c r="I389" s="113"/>
    </row>
    <row r="390" spans="1:9" ht="15" customHeight="1" x14ac:dyDescent="0.25">
      <c r="A390" s="268">
        <f>A387+1</f>
        <v>6</v>
      </c>
      <c r="B390" s="113" t="s">
        <v>182</v>
      </c>
      <c r="F390" s="151"/>
      <c r="G390" s="117"/>
      <c r="H390" s="151"/>
      <c r="I390" s="113"/>
    </row>
    <row r="391" spans="1:9" ht="15" customHeight="1" x14ac:dyDescent="0.25">
      <c r="A391" s="268">
        <f t="shared" ref="A391:A393" si="49">A390+1</f>
        <v>7</v>
      </c>
      <c r="B391" s="128" t="s">
        <v>199</v>
      </c>
      <c r="C391" s="148">
        <v>10871</v>
      </c>
      <c r="D391" s="133" t="s">
        <v>184</v>
      </c>
      <c r="E391" s="165">
        <v>17.579999999999998</v>
      </c>
      <c r="F391" s="147">
        <f>ROUND(C391*E391,0)</f>
        <v>191112</v>
      </c>
      <c r="G391" s="165">
        <v>23.37</v>
      </c>
      <c r="H391" s="147">
        <f>ROUND(C391*G391,0)</f>
        <v>254055</v>
      </c>
      <c r="I391" s="113"/>
    </row>
    <row r="392" spans="1:9" ht="15" customHeight="1" x14ac:dyDescent="0.25">
      <c r="A392" s="268">
        <f t="shared" si="49"/>
        <v>8</v>
      </c>
      <c r="B392" s="128" t="s">
        <v>200</v>
      </c>
      <c r="C392" s="166">
        <v>10008</v>
      </c>
      <c r="D392" s="133" t="s">
        <v>184</v>
      </c>
      <c r="E392" s="165">
        <v>9.1199999999999992</v>
      </c>
      <c r="F392" s="184">
        <f>ROUND(C392*E392,0)</f>
        <v>91273</v>
      </c>
      <c r="G392" s="165">
        <v>12.12</v>
      </c>
      <c r="H392" s="184">
        <f>ROUND(C392*G392,0)</f>
        <v>121297</v>
      </c>
      <c r="I392" s="113"/>
    </row>
    <row r="393" spans="1:9" ht="15" customHeight="1" x14ac:dyDescent="0.25">
      <c r="A393" s="268">
        <f t="shared" si="49"/>
        <v>9</v>
      </c>
      <c r="B393" s="133" t="s">
        <v>207</v>
      </c>
      <c r="C393" s="148">
        <f>+C391+C392</f>
        <v>20879</v>
      </c>
      <c r="D393" s="133" t="s">
        <v>184</v>
      </c>
      <c r="F393" s="151">
        <f>+F391+F392</f>
        <v>282385</v>
      </c>
      <c r="H393" s="151">
        <f>+H391+H392</f>
        <v>375352</v>
      </c>
      <c r="I393" s="113"/>
    </row>
    <row r="394" spans="1:9" ht="15" customHeight="1" x14ac:dyDescent="0.25">
      <c r="A394" s="268"/>
      <c r="B394" s="133"/>
      <c r="C394" s="148"/>
      <c r="D394" s="133"/>
      <c r="F394" s="151"/>
      <c r="H394" s="151"/>
      <c r="I394" s="113"/>
    </row>
    <row r="395" spans="1:9" ht="15" customHeight="1" x14ac:dyDescent="0.25">
      <c r="A395" s="268">
        <f>A393+1</f>
        <v>10</v>
      </c>
      <c r="B395" s="113" t="s">
        <v>185</v>
      </c>
      <c r="C395" s="188"/>
      <c r="F395" s="151"/>
      <c r="H395" s="151"/>
      <c r="I395" s="113"/>
    </row>
    <row r="396" spans="1:9" ht="15" customHeight="1" x14ac:dyDescent="0.25">
      <c r="A396" s="268">
        <f>A395+1</f>
        <v>11</v>
      </c>
      <c r="B396" s="113" t="s">
        <v>186</v>
      </c>
      <c r="C396" s="148">
        <v>9401</v>
      </c>
      <c r="D396" s="133" t="s">
        <v>184</v>
      </c>
      <c r="E396" s="165">
        <v>0</v>
      </c>
      <c r="F396" s="147">
        <f>ROUND(C396*E396,0)</f>
        <v>0</v>
      </c>
      <c r="G396" s="165">
        <v>0</v>
      </c>
      <c r="H396" s="147">
        <f>ROUND(C396*G396,0)</f>
        <v>0</v>
      </c>
      <c r="I396" s="113"/>
    </row>
    <row r="397" spans="1:9" ht="15" customHeight="1" x14ac:dyDescent="0.25">
      <c r="A397" s="268">
        <f t="shared" ref="A397:A399" si="50">A396+1</f>
        <v>12</v>
      </c>
      <c r="B397" s="133" t="s">
        <v>188</v>
      </c>
      <c r="C397" s="148">
        <v>11478</v>
      </c>
      <c r="D397" s="133" t="s">
        <v>184</v>
      </c>
      <c r="E397" s="165">
        <v>-0.81</v>
      </c>
      <c r="F397" s="147">
        <f>ROUND(C397*E397,0)</f>
        <v>-9297</v>
      </c>
      <c r="G397" s="165">
        <v>-1.07</v>
      </c>
      <c r="H397" s="147">
        <f>ROUND(C397*G397,0)</f>
        <v>-12281</v>
      </c>
      <c r="I397" s="113"/>
    </row>
    <row r="398" spans="1:9" ht="15" customHeight="1" x14ac:dyDescent="0.25">
      <c r="A398" s="268">
        <f t="shared" si="50"/>
        <v>13</v>
      </c>
      <c r="B398" s="113" t="s">
        <v>190</v>
      </c>
      <c r="C398" s="166">
        <v>0</v>
      </c>
      <c r="D398" s="133" t="s">
        <v>184</v>
      </c>
      <c r="E398" s="165">
        <v>-1.55</v>
      </c>
      <c r="F398" s="167">
        <f>ROUND(C398*E398,0)</f>
        <v>0</v>
      </c>
      <c r="G398" s="165">
        <v>-0.2</v>
      </c>
      <c r="H398" s="167">
        <f>ROUND(C398*G398,0)</f>
        <v>0</v>
      </c>
      <c r="I398" s="113"/>
    </row>
    <row r="399" spans="1:9" ht="15" customHeight="1" x14ac:dyDescent="0.25">
      <c r="A399" s="268">
        <f t="shared" si="50"/>
        <v>14</v>
      </c>
      <c r="B399" s="133" t="s">
        <v>192</v>
      </c>
      <c r="C399" s="148">
        <f>SUM(C396:C398)</f>
        <v>20879</v>
      </c>
      <c r="D399" s="133" t="s">
        <v>184</v>
      </c>
      <c r="E399" s="117"/>
      <c r="F399" s="147">
        <f>SUM(F396:F398)</f>
        <v>-9297</v>
      </c>
      <c r="H399" s="147">
        <f>SUM(H396:H398)</f>
        <v>-12281</v>
      </c>
      <c r="I399" s="113"/>
    </row>
    <row r="400" spans="1:9" ht="15" customHeight="1" x14ac:dyDescent="0.25">
      <c r="A400" s="268"/>
      <c r="E400" s="117"/>
      <c r="F400" s="151"/>
      <c r="H400" s="151"/>
      <c r="I400" s="113"/>
    </row>
    <row r="401" spans="1:9" ht="15" customHeight="1" x14ac:dyDescent="0.25">
      <c r="A401" s="268">
        <f>A399+1</f>
        <v>15</v>
      </c>
      <c r="B401" s="113" t="s">
        <v>193</v>
      </c>
      <c r="E401" s="117"/>
      <c r="F401" s="147">
        <f>+F393+F399</f>
        <v>273088</v>
      </c>
      <c r="H401" s="147">
        <f>+H393+H399</f>
        <v>363071</v>
      </c>
      <c r="I401" s="113"/>
    </row>
    <row r="402" spans="1:9" ht="15" customHeight="1" x14ac:dyDescent="0.25">
      <c r="A402" s="268"/>
      <c r="E402" s="117"/>
      <c r="F402" s="151"/>
      <c r="H402" s="151"/>
      <c r="I402" s="113"/>
    </row>
    <row r="403" spans="1:9" ht="15" customHeight="1" x14ac:dyDescent="0.25">
      <c r="A403" s="268">
        <f>A401+1</f>
        <v>16</v>
      </c>
      <c r="B403" s="113" t="s">
        <v>126</v>
      </c>
      <c r="E403" s="117"/>
      <c r="F403" s="151"/>
      <c r="H403" s="151"/>
      <c r="I403" s="113"/>
    </row>
    <row r="404" spans="1:9" ht="15" customHeight="1" x14ac:dyDescent="0.25">
      <c r="A404" s="268">
        <f>A403+1</f>
        <v>17</v>
      </c>
      <c r="B404" s="128" t="s">
        <v>138</v>
      </c>
      <c r="C404" s="148">
        <v>1631</v>
      </c>
      <c r="D404" s="128" t="s">
        <v>128</v>
      </c>
      <c r="E404" s="146">
        <v>1.465E-2</v>
      </c>
      <c r="F404" s="147">
        <f t="shared" ref="F404:F409" si="51">ROUND(C404*E404*1000,0)</f>
        <v>23894</v>
      </c>
      <c r="G404" s="146">
        <v>1.9480000000000001E-2</v>
      </c>
      <c r="H404" s="147">
        <f t="shared" ref="H404:H409" si="52">ROUND(C404*G404*1000,0)</f>
        <v>31772</v>
      </c>
      <c r="I404" s="113"/>
    </row>
    <row r="405" spans="1:9" ht="15" customHeight="1" x14ac:dyDescent="0.25">
      <c r="A405" s="268">
        <f t="shared" ref="A405:A410" si="53">A404+1</f>
        <v>18</v>
      </c>
      <c r="B405" s="113" t="s">
        <v>130</v>
      </c>
      <c r="C405" s="148">
        <v>1</v>
      </c>
      <c r="D405" s="128" t="s">
        <v>128</v>
      </c>
      <c r="E405" s="146">
        <f>E404</f>
        <v>1.465E-2</v>
      </c>
      <c r="F405" s="147">
        <f t="shared" si="51"/>
        <v>15</v>
      </c>
      <c r="G405" s="146">
        <f>G404</f>
        <v>1.9480000000000001E-2</v>
      </c>
      <c r="H405" s="147">
        <f t="shared" si="52"/>
        <v>19</v>
      </c>
      <c r="I405" s="113"/>
    </row>
    <row r="406" spans="1:9" ht="15" customHeight="1" x14ac:dyDescent="0.25">
      <c r="A406" s="268">
        <f t="shared" si="53"/>
        <v>19</v>
      </c>
      <c r="B406" s="128" t="s">
        <v>139</v>
      </c>
      <c r="C406" s="148">
        <v>1476</v>
      </c>
      <c r="D406" s="128" t="s">
        <v>128</v>
      </c>
      <c r="E406" s="146">
        <v>5.2599999999999999E-3</v>
      </c>
      <c r="F406" s="147">
        <f t="shared" si="51"/>
        <v>7764</v>
      </c>
      <c r="G406" s="146">
        <v>7.0000000000000001E-3</v>
      </c>
      <c r="H406" s="147">
        <f t="shared" si="52"/>
        <v>10332</v>
      </c>
      <c r="I406" s="113"/>
    </row>
    <row r="407" spans="1:9" ht="15" customHeight="1" x14ac:dyDescent="0.25">
      <c r="A407" s="268">
        <f t="shared" si="53"/>
        <v>20</v>
      </c>
      <c r="B407" s="113" t="s">
        <v>130</v>
      </c>
      <c r="C407" s="148">
        <v>1</v>
      </c>
      <c r="D407" s="128" t="s">
        <v>128</v>
      </c>
      <c r="E407" s="146">
        <f>E406</f>
        <v>5.2599999999999999E-3</v>
      </c>
      <c r="F407" s="147">
        <f t="shared" si="51"/>
        <v>5</v>
      </c>
      <c r="G407" s="146">
        <f>G406</f>
        <v>7.0000000000000001E-3</v>
      </c>
      <c r="H407" s="147">
        <f t="shared" si="52"/>
        <v>7</v>
      </c>
      <c r="I407" s="113"/>
    </row>
    <row r="408" spans="1:9" ht="15" customHeight="1" x14ac:dyDescent="0.25">
      <c r="A408" s="268">
        <f t="shared" si="53"/>
        <v>21</v>
      </c>
      <c r="B408" s="128" t="s">
        <v>140</v>
      </c>
      <c r="C408" s="148">
        <v>9419</v>
      </c>
      <c r="D408" s="128" t="s">
        <v>128</v>
      </c>
      <c r="E408" s="146">
        <v>4.4600000000000004E-3</v>
      </c>
      <c r="F408" s="147">
        <f t="shared" si="51"/>
        <v>42009</v>
      </c>
      <c r="G408" s="146">
        <v>5.94E-3</v>
      </c>
      <c r="H408" s="147">
        <f t="shared" si="52"/>
        <v>55949</v>
      </c>
      <c r="I408" s="113"/>
    </row>
    <row r="409" spans="1:9" ht="15" customHeight="1" x14ac:dyDescent="0.25">
      <c r="A409" s="268">
        <f t="shared" si="53"/>
        <v>22</v>
      </c>
      <c r="B409" s="113" t="s">
        <v>130</v>
      </c>
      <c r="C409" s="166">
        <v>6</v>
      </c>
      <c r="D409" s="128" t="s">
        <v>128</v>
      </c>
      <c r="E409" s="146">
        <f>E408</f>
        <v>4.4600000000000004E-3</v>
      </c>
      <c r="F409" s="147">
        <f t="shared" si="51"/>
        <v>27</v>
      </c>
      <c r="G409" s="146">
        <f>G408</f>
        <v>5.94E-3</v>
      </c>
      <c r="H409" s="147">
        <f t="shared" si="52"/>
        <v>36</v>
      </c>
      <c r="I409" s="113"/>
    </row>
    <row r="410" spans="1:9" ht="15" customHeight="1" x14ac:dyDescent="0.25">
      <c r="A410" s="268">
        <f t="shared" si="53"/>
        <v>23</v>
      </c>
      <c r="B410" s="113" t="s">
        <v>69</v>
      </c>
      <c r="C410" s="148">
        <f>SUM(C404:C409)</f>
        <v>12534</v>
      </c>
      <c r="D410" s="128" t="s">
        <v>128</v>
      </c>
      <c r="E410" s="172"/>
      <c r="F410" s="160">
        <f>SUM(F404:F409)</f>
        <v>73714</v>
      </c>
      <c r="G410" s="146"/>
      <c r="H410" s="160">
        <f>SUM(H404:H409)</f>
        <v>98115</v>
      </c>
      <c r="I410" s="113"/>
    </row>
    <row r="411" spans="1:9" ht="15" customHeight="1" x14ac:dyDescent="0.25">
      <c r="A411" s="268"/>
      <c r="B411" s="128"/>
      <c r="C411" s="148"/>
      <c r="D411" s="128"/>
      <c r="E411" s="172"/>
      <c r="F411" s="161"/>
      <c r="G411" s="146"/>
      <c r="H411" s="161"/>
      <c r="I411" s="113"/>
    </row>
    <row r="412" spans="1:9" ht="15" customHeight="1" x14ac:dyDescent="0.25">
      <c r="A412" s="268">
        <f>A410+1</f>
        <v>24</v>
      </c>
      <c r="B412" s="133" t="s">
        <v>211</v>
      </c>
      <c r="C412" s="148"/>
      <c r="D412" s="128"/>
      <c r="E412" s="172"/>
      <c r="F412" s="161">
        <f>F387+F401+F410</f>
        <v>349820</v>
      </c>
      <c r="G412" s="161"/>
      <c r="H412" s="161">
        <f>H387+H401+H410</f>
        <v>465540</v>
      </c>
      <c r="I412" s="113"/>
    </row>
    <row r="413" spans="1:9" ht="15" customHeight="1" x14ac:dyDescent="0.25">
      <c r="A413" s="268"/>
      <c r="B413" s="189"/>
      <c r="C413" s="190"/>
      <c r="D413" s="190"/>
      <c r="E413" s="190"/>
      <c r="F413" s="191"/>
      <c r="H413" s="191"/>
      <c r="I413" s="113"/>
    </row>
    <row r="414" spans="1:9" ht="15" customHeight="1" x14ac:dyDescent="0.25">
      <c r="A414" s="268">
        <f>A412+1</f>
        <v>25</v>
      </c>
      <c r="B414" s="113" t="s">
        <v>212</v>
      </c>
      <c r="C414" s="148">
        <f>C363+C410</f>
        <v>1297407</v>
      </c>
      <c r="D414" s="128" t="s">
        <v>128</v>
      </c>
      <c r="E414" s="168"/>
      <c r="F414" s="147">
        <f>F365+F412</f>
        <v>48653278</v>
      </c>
      <c r="G414" s="165"/>
      <c r="H414" s="147">
        <f>H365+H412</f>
        <v>64724779</v>
      </c>
      <c r="I414" s="113"/>
    </row>
    <row r="415" spans="1:9" ht="15" customHeight="1" x14ac:dyDescent="0.25">
      <c r="A415" s="268"/>
      <c r="C415" s="148"/>
      <c r="D415" s="128"/>
      <c r="E415" s="165"/>
      <c r="F415" s="147"/>
      <c r="G415" s="165"/>
      <c r="H415" s="147"/>
      <c r="I415" s="113"/>
    </row>
    <row r="416" spans="1:9" ht="15" customHeight="1" x14ac:dyDescent="0.25">
      <c r="A416" s="268"/>
      <c r="B416" s="128"/>
      <c r="C416" s="148"/>
      <c r="D416" s="128"/>
      <c r="E416" s="146"/>
      <c r="F416" s="147"/>
      <c r="G416" s="146"/>
      <c r="H416" s="147"/>
      <c r="I416" s="113"/>
    </row>
    <row r="417" spans="1:9" ht="15" customHeight="1" x14ac:dyDescent="0.25">
      <c r="A417" s="268"/>
      <c r="B417" s="128"/>
      <c r="E417" s="117"/>
      <c r="F417" s="147"/>
      <c r="H417" s="114"/>
      <c r="I417" s="113"/>
    </row>
    <row r="418" spans="1:9" ht="15" customHeight="1" x14ac:dyDescent="0.25">
      <c r="A418" s="268"/>
      <c r="B418" s="128"/>
      <c r="E418" s="117"/>
      <c r="F418" s="147"/>
      <c r="G418" s="147"/>
      <c r="H418" s="114"/>
      <c r="I418" s="113"/>
    </row>
    <row r="419" spans="1:9" ht="15" customHeight="1" x14ac:dyDescent="0.25">
      <c r="A419" s="268"/>
      <c r="E419" s="117"/>
      <c r="F419" s="147"/>
      <c r="G419" s="147"/>
      <c r="H419" s="114"/>
      <c r="I419" s="113"/>
    </row>
    <row r="420" spans="1:9" ht="15" customHeight="1" x14ac:dyDescent="0.25">
      <c r="A420" s="268"/>
      <c r="E420" s="117"/>
      <c r="F420" s="147"/>
      <c r="G420" s="147"/>
      <c r="H420" s="147"/>
      <c r="I420" s="113"/>
    </row>
    <row r="421" spans="1:9" ht="15" customHeight="1" x14ac:dyDescent="0.25">
      <c r="A421" s="125" t="str">
        <f>+$A$5</f>
        <v>ENTERGY TEXAS, INC.</v>
      </c>
      <c r="B421" s="125"/>
      <c r="C421" s="125"/>
      <c r="D421" s="125"/>
      <c r="E421" s="125"/>
      <c r="F421" s="125"/>
      <c r="G421" s="125"/>
      <c r="H421" s="125"/>
      <c r="I421" s="113"/>
    </row>
    <row r="422" spans="1:9" ht="15" customHeight="1" x14ac:dyDescent="0.25">
      <c r="A422" s="125" t="str">
        <f>+$A$6</f>
        <v>PROOF OF REVENUE STATEMENT</v>
      </c>
      <c r="B422" s="125"/>
      <c r="C422" s="125"/>
      <c r="D422" s="125"/>
      <c r="E422" s="125"/>
      <c r="F422" s="125"/>
      <c r="G422" s="125"/>
      <c r="H422" s="125"/>
      <c r="I422" s="113"/>
    </row>
    <row r="423" spans="1:9" ht="15" customHeight="1" x14ac:dyDescent="0.25">
      <c r="A423" s="125" t="str">
        <f>+$A$7</f>
        <v>FOR THE TWELVE MONTHS ENDING DECEMBER 31, 2021</v>
      </c>
      <c r="B423" s="125"/>
      <c r="C423" s="125"/>
      <c r="D423" s="125"/>
      <c r="E423" s="125"/>
      <c r="F423" s="125"/>
      <c r="G423" s="125"/>
      <c r="H423" s="125"/>
      <c r="I423" s="113"/>
    </row>
    <row r="424" spans="1:9" ht="15" customHeight="1" x14ac:dyDescent="0.25">
      <c r="A424" s="125"/>
      <c r="B424" s="125"/>
      <c r="C424" s="125"/>
      <c r="D424" s="125"/>
      <c r="E424" s="125"/>
      <c r="F424" s="125"/>
      <c r="G424" s="125"/>
      <c r="H424" s="125"/>
      <c r="I424" s="113"/>
    </row>
    <row r="425" spans="1:9" ht="15" customHeight="1" x14ac:dyDescent="0.25">
      <c r="A425" s="125" t="s">
        <v>209</v>
      </c>
      <c r="B425" s="125"/>
      <c r="C425" s="125"/>
      <c r="D425" s="125"/>
      <c r="E425" s="125"/>
      <c r="F425" s="125"/>
      <c r="G425" s="125"/>
      <c r="H425" s="125"/>
      <c r="I425" s="113"/>
    </row>
    <row r="426" spans="1:9" ht="15" customHeight="1" x14ac:dyDescent="0.25">
      <c r="A426" s="125"/>
      <c r="B426" s="125"/>
      <c r="C426" s="125"/>
      <c r="D426" s="125"/>
      <c r="E426" s="125"/>
      <c r="F426" s="164"/>
      <c r="I426" s="113"/>
    </row>
    <row r="427" spans="1:9" ht="15" customHeight="1" x14ac:dyDescent="0.4">
      <c r="E427" s="309" t="s">
        <v>113</v>
      </c>
      <c r="F427" s="309"/>
      <c r="G427" s="309" t="s">
        <v>114</v>
      </c>
      <c r="H427" s="309"/>
      <c r="I427" s="113"/>
    </row>
    <row r="428" spans="1:9" ht="15" customHeight="1" x14ac:dyDescent="0.25">
      <c r="A428" s="268" t="s">
        <v>72</v>
      </c>
      <c r="C428" s="308" t="s">
        <v>115</v>
      </c>
      <c r="D428" s="308"/>
      <c r="E428" s="268" t="s">
        <v>116</v>
      </c>
      <c r="F428" s="126" t="s">
        <v>84</v>
      </c>
      <c r="G428" s="268" t="s">
        <v>116</v>
      </c>
      <c r="H428" s="126" t="s">
        <v>84</v>
      </c>
      <c r="I428" s="113"/>
    </row>
    <row r="429" spans="1:9" ht="15" customHeight="1" x14ac:dyDescent="0.4">
      <c r="A429" s="269" t="s">
        <v>79</v>
      </c>
      <c r="B429" s="269" t="s">
        <v>117</v>
      </c>
      <c r="C429" s="309" t="s">
        <v>118</v>
      </c>
      <c r="D429" s="309"/>
      <c r="E429" s="269" t="s">
        <v>119</v>
      </c>
      <c r="F429" s="269" t="s">
        <v>119</v>
      </c>
      <c r="G429" s="269" t="s">
        <v>119</v>
      </c>
      <c r="H429" s="269" t="s">
        <v>119</v>
      </c>
      <c r="I429" s="113"/>
    </row>
    <row r="430" spans="1:9" ht="15" customHeight="1" x14ac:dyDescent="0.25">
      <c r="A430" s="268" t="s">
        <v>45</v>
      </c>
      <c r="B430" s="268" t="s">
        <v>46</v>
      </c>
      <c r="C430" s="308" t="s">
        <v>47</v>
      </c>
      <c r="D430" s="308"/>
      <c r="E430" s="268" t="s">
        <v>48</v>
      </c>
      <c r="F430" s="268" t="s">
        <v>49</v>
      </c>
      <c r="G430" s="126" t="s">
        <v>50</v>
      </c>
      <c r="H430" s="268" t="s">
        <v>51</v>
      </c>
      <c r="I430" s="113"/>
    </row>
    <row r="431" spans="1:9" ht="15" customHeight="1" x14ac:dyDescent="0.25">
      <c r="A431" s="268"/>
      <c r="B431" s="192"/>
      <c r="C431" s="148"/>
      <c r="D431" s="128"/>
      <c r="E431" s="117"/>
      <c r="G431" s="117"/>
      <c r="I431" s="113"/>
    </row>
    <row r="432" spans="1:9" ht="15" customHeight="1" x14ac:dyDescent="0.25">
      <c r="A432" s="268">
        <v>1</v>
      </c>
      <c r="B432" s="133" t="s">
        <v>144</v>
      </c>
      <c r="F432" s="151"/>
      <c r="H432" s="151"/>
      <c r="I432" s="113"/>
    </row>
    <row r="433" spans="1:9" ht="15" customHeight="1" x14ac:dyDescent="0.25">
      <c r="A433" s="268">
        <f>A432+1</f>
        <v>2</v>
      </c>
      <c r="B433" s="128" t="s">
        <v>145</v>
      </c>
      <c r="C433" s="177">
        <v>4572</v>
      </c>
      <c r="D433" s="128" t="s">
        <v>122</v>
      </c>
      <c r="E433" s="130">
        <v>29.5</v>
      </c>
      <c r="F433" s="147">
        <f>ROUND($C433*E433,0)</f>
        <v>134874</v>
      </c>
      <c r="G433" s="130">
        <f>+E433</f>
        <v>29.5</v>
      </c>
      <c r="H433" s="147">
        <f>ROUND($C433*G433,0)</f>
        <v>134874</v>
      </c>
      <c r="I433" s="113"/>
    </row>
    <row r="434" spans="1:9" ht="15" customHeight="1" x14ac:dyDescent="0.25">
      <c r="A434" s="268">
        <f t="shared" ref="A434:A455" si="54">A433+1</f>
        <v>3</v>
      </c>
      <c r="B434" s="128" t="s">
        <v>146</v>
      </c>
      <c r="C434" s="177">
        <f>+$C$350+C399</f>
        <v>2942618.4493506495</v>
      </c>
      <c r="D434" s="128" t="s">
        <v>184</v>
      </c>
      <c r="E434" s="186">
        <v>0.78400000000000003</v>
      </c>
      <c r="F434" s="147">
        <f>ROUND($C434*E434,0)</f>
        <v>2307013</v>
      </c>
      <c r="G434" s="179">
        <v>0</v>
      </c>
      <c r="H434" s="147">
        <f>ROUND($C434*G434,0)</f>
        <v>0</v>
      </c>
      <c r="I434" s="113"/>
    </row>
    <row r="435" spans="1:9" ht="15" customHeight="1" x14ac:dyDescent="0.25">
      <c r="A435" s="268">
        <f t="shared" si="54"/>
        <v>4</v>
      </c>
      <c r="B435" s="128" t="s">
        <v>147</v>
      </c>
      <c r="C435" s="177">
        <f>$C$414</f>
        <v>1297407</v>
      </c>
      <c r="D435" s="128" t="s">
        <v>128</v>
      </c>
      <c r="E435" s="178">
        <v>1.702E-3</v>
      </c>
      <c r="F435" s="147">
        <f>ROUND($C435*E435*1000,0)</f>
        <v>2208187</v>
      </c>
      <c r="G435" s="180">
        <f t="shared" ref="G435:G440" si="55">+E435</f>
        <v>1.702E-3</v>
      </c>
      <c r="H435" s="147">
        <f>ROUND($C435*G435*1000,0)</f>
        <v>2208187</v>
      </c>
      <c r="I435" s="113"/>
    </row>
    <row r="436" spans="1:9" ht="15" customHeight="1" x14ac:dyDescent="0.25">
      <c r="A436" s="268">
        <f t="shared" si="54"/>
        <v>5</v>
      </c>
      <c r="B436" s="128" t="s">
        <v>148</v>
      </c>
      <c r="C436" s="177">
        <f t="shared" ref="C436:C442" si="56">$C$414</f>
        <v>1297407</v>
      </c>
      <c r="D436" s="128" t="s">
        <v>128</v>
      </c>
      <c r="E436" s="178">
        <v>0</v>
      </c>
      <c r="F436" s="147">
        <f t="shared" ref="F436:H445" si="57">ROUND($C436*E436*1000,0)</f>
        <v>0</v>
      </c>
      <c r="G436" s="180">
        <f t="shared" si="55"/>
        <v>0</v>
      </c>
      <c r="H436" s="147">
        <f t="shared" si="57"/>
        <v>0</v>
      </c>
      <c r="I436" s="113"/>
    </row>
    <row r="437" spans="1:9" ht="15" customHeight="1" x14ac:dyDescent="0.25">
      <c r="A437" s="268">
        <f t="shared" si="54"/>
        <v>6</v>
      </c>
      <c r="B437" s="128" t="s">
        <v>149</v>
      </c>
      <c r="C437" s="177">
        <f t="shared" si="56"/>
        <v>1297407</v>
      </c>
      <c r="D437" s="128" t="s">
        <v>128</v>
      </c>
      <c r="E437" s="178">
        <v>0</v>
      </c>
      <c r="F437" s="147">
        <f t="shared" si="57"/>
        <v>0</v>
      </c>
      <c r="G437" s="180">
        <f t="shared" si="55"/>
        <v>0</v>
      </c>
      <c r="H437" s="147">
        <f t="shared" si="57"/>
        <v>0</v>
      </c>
      <c r="I437" s="113"/>
    </row>
    <row r="438" spans="1:9" ht="15" customHeight="1" x14ac:dyDescent="0.25">
      <c r="A438" s="268">
        <f t="shared" si="54"/>
        <v>7</v>
      </c>
      <c r="B438" s="128" t="s">
        <v>150</v>
      </c>
      <c r="C438" s="177">
        <f t="shared" si="56"/>
        <v>1297407</v>
      </c>
      <c r="D438" s="128" t="s">
        <v>128</v>
      </c>
      <c r="E438" s="178">
        <v>-1.5E-5</v>
      </c>
      <c r="F438" s="147">
        <f t="shared" si="57"/>
        <v>-19461</v>
      </c>
      <c r="G438" s="180">
        <f t="shared" si="55"/>
        <v>-1.5E-5</v>
      </c>
      <c r="H438" s="147">
        <f t="shared" si="57"/>
        <v>-19461</v>
      </c>
      <c r="I438" s="113"/>
    </row>
    <row r="439" spans="1:9" ht="15" customHeight="1" x14ac:dyDescent="0.25">
      <c r="A439" s="268">
        <f t="shared" si="54"/>
        <v>8</v>
      </c>
      <c r="B439" s="128" t="s">
        <v>151</v>
      </c>
      <c r="C439" s="177">
        <f t="shared" si="56"/>
        <v>1297407</v>
      </c>
      <c r="D439" s="128" t="s">
        <v>128</v>
      </c>
      <c r="E439" s="178">
        <v>2.5600000000000002E-3</v>
      </c>
      <c r="F439" s="147">
        <f t="shared" si="57"/>
        <v>3321362</v>
      </c>
      <c r="G439" s="180">
        <f t="shared" si="55"/>
        <v>2.5600000000000002E-3</v>
      </c>
      <c r="H439" s="147">
        <f t="shared" si="57"/>
        <v>3321362</v>
      </c>
      <c r="I439" s="113"/>
    </row>
    <row r="440" spans="1:9" ht="15" customHeight="1" x14ac:dyDescent="0.25">
      <c r="A440" s="268">
        <f t="shared" si="54"/>
        <v>9</v>
      </c>
      <c r="B440" s="128" t="s">
        <v>152</v>
      </c>
      <c r="C440" s="177">
        <f t="shared" si="56"/>
        <v>1297407</v>
      </c>
      <c r="D440" s="128" t="s">
        <v>128</v>
      </c>
      <c r="E440" s="178">
        <v>1.4E-3</v>
      </c>
      <c r="F440" s="147">
        <f t="shared" si="57"/>
        <v>1816370</v>
      </c>
      <c r="G440" s="180">
        <f t="shared" si="55"/>
        <v>1.4E-3</v>
      </c>
      <c r="H440" s="147">
        <f t="shared" si="57"/>
        <v>1816370</v>
      </c>
      <c r="I440" s="113"/>
    </row>
    <row r="441" spans="1:9" ht="15" customHeight="1" x14ac:dyDescent="0.25">
      <c r="A441" s="268">
        <f t="shared" si="54"/>
        <v>10</v>
      </c>
      <c r="B441" s="128" t="s">
        <v>153</v>
      </c>
      <c r="C441" s="177">
        <f>+C434</f>
        <v>2942618.4493506495</v>
      </c>
      <c r="D441" s="128" t="s">
        <v>184</v>
      </c>
      <c r="E441" s="186">
        <v>1.488</v>
      </c>
      <c r="F441" s="147">
        <f>ROUND($C441*E441,0)</f>
        <v>4378616</v>
      </c>
      <c r="G441" s="179">
        <v>0</v>
      </c>
      <c r="H441" s="147">
        <f>ROUND($C441*G441,0)</f>
        <v>0</v>
      </c>
      <c r="I441" s="113"/>
    </row>
    <row r="442" spans="1:9" ht="15" customHeight="1" x14ac:dyDescent="0.25">
      <c r="A442" s="268">
        <f t="shared" si="54"/>
        <v>11</v>
      </c>
      <c r="B442" s="128" t="s">
        <v>154</v>
      </c>
      <c r="C442" s="177">
        <f t="shared" si="56"/>
        <v>1297407</v>
      </c>
      <c r="D442" s="128" t="s">
        <v>128</v>
      </c>
      <c r="E442" s="178">
        <v>0</v>
      </c>
      <c r="F442" s="147">
        <f t="shared" si="57"/>
        <v>0</v>
      </c>
      <c r="G442" s="180">
        <f>+E442</f>
        <v>0</v>
      </c>
      <c r="H442" s="147">
        <f t="shared" si="57"/>
        <v>0</v>
      </c>
      <c r="I442" s="113"/>
    </row>
    <row r="443" spans="1:9" ht="15" customHeight="1" x14ac:dyDescent="0.25">
      <c r="A443" s="268">
        <f t="shared" si="54"/>
        <v>12</v>
      </c>
      <c r="B443" s="133" t="s">
        <v>213</v>
      </c>
      <c r="C443" s="177">
        <f t="shared" ref="C443" si="58">+$C$363</f>
        <v>1284873</v>
      </c>
      <c r="D443" s="128" t="s">
        <v>128</v>
      </c>
      <c r="E443" s="178">
        <v>3.7777999999999999E-2</v>
      </c>
      <c r="F443" s="147">
        <f>ROUND($C443*E443*1000,0)</f>
        <v>48539932</v>
      </c>
      <c r="G443" s="180">
        <f>+E443</f>
        <v>3.7777999999999999E-2</v>
      </c>
      <c r="H443" s="147">
        <f>ROUND($C443*G443*1000,0)-1</f>
        <v>48539931</v>
      </c>
      <c r="I443" s="113"/>
    </row>
    <row r="444" spans="1:9" ht="15" customHeight="1" x14ac:dyDescent="0.25">
      <c r="A444" s="268">
        <f t="shared" si="54"/>
        <v>13</v>
      </c>
      <c r="B444" s="133" t="s">
        <v>214</v>
      </c>
      <c r="C444" s="177">
        <f>C410</f>
        <v>12534</v>
      </c>
      <c r="D444" s="128" t="s">
        <v>128</v>
      </c>
      <c r="E444" s="178">
        <v>3.7449999999999997E-2</v>
      </c>
      <c r="F444" s="147">
        <f>ROUND($C444*E444*1000,0)-1</f>
        <v>469397</v>
      </c>
      <c r="G444" s="180">
        <f>+E444</f>
        <v>3.7449999999999997E-2</v>
      </c>
      <c r="H444" s="147">
        <f>ROUND($C444*G444*1000,0)-1</f>
        <v>469397</v>
      </c>
      <c r="I444" s="113"/>
    </row>
    <row r="445" spans="1:9" ht="15" customHeight="1" x14ac:dyDescent="0.25">
      <c r="A445" s="268">
        <f t="shared" si="54"/>
        <v>14</v>
      </c>
      <c r="B445" s="133" t="s">
        <v>156</v>
      </c>
      <c r="C445" s="177">
        <f>$C$414</f>
        <v>1297407</v>
      </c>
      <c r="D445" s="128" t="s">
        <v>128</v>
      </c>
      <c r="E445" s="178">
        <v>9.3999999999999994E-5</v>
      </c>
      <c r="F445" s="147">
        <f t="shared" si="57"/>
        <v>121956</v>
      </c>
      <c r="G445" s="178">
        <f>E445</f>
        <v>9.3999999999999994E-5</v>
      </c>
      <c r="H445" s="147">
        <f t="shared" si="57"/>
        <v>121956</v>
      </c>
      <c r="I445" s="113"/>
    </row>
    <row r="446" spans="1:9" ht="15" customHeight="1" x14ac:dyDescent="0.25">
      <c r="A446" s="268">
        <f t="shared" si="54"/>
        <v>15</v>
      </c>
      <c r="B446" s="133" t="s">
        <v>157</v>
      </c>
      <c r="C446" s="177">
        <f>C434</f>
        <v>2942618.4493506495</v>
      </c>
      <c r="D446" s="128" t="s">
        <v>184</v>
      </c>
      <c r="E446" s="178">
        <v>1.738</v>
      </c>
      <c r="F446" s="147">
        <f>ROUND($C446*E446,0)</f>
        <v>5114271</v>
      </c>
      <c r="G446" s="178">
        <v>0</v>
      </c>
      <c r="H446" s="147">
        <f>ROUND($C446*G446,0)</f>
        <v>0</v>
      </c>
      <c r="I446" s="113"/>
    </row>
    <row r="447" spans="1:9" ht="15" customHeight="1" x14ac:dyDescent="0.25">
      <c r="A447" s="268">
        <f t="shared" si="54"/>
        <v>16</v>
      </c>
      <c r="B447" s="133" t="s">
        <v>158</v>
      </c>
      <c r="C447" s="177">
        <f>C434</f>
        <v>2942618.4493506495</v>
      </c>
      <c r="D447" s="128" t="s">
        <v>184</v>
      </c>
      <c r="E447" s="178">
        <v>-5.3999999999999999E-2</v>
      </c>
      <c r="F447" s="147">
        <f>ROUND($C447*E447,0)</f>
        <v>-158901</v>
      </c>
      <c r="G447" s="178">
        <f t="shared" ref="G447" si="59">E447</f>
        <v>-5.3999999999999999E-2</v>
      </c>
      <c r="H447" s="147">
        <f>ROUND($C447*G447,0)</f>
        <v>-158901</v>
      </c>
      <c r="I447" s="113"/>
    </row>
    <row r="448" spans="1:9" ht="15" customHeight="1" x14ac:dyDescent="0.25">
      <c r="A448" s="268">
        <f t="shared" si="54"/>
        <v>17</v>
      </c>
      <c r="B448" s="133" t="s">
        <v>159</v>
      </c>
      <c r="C448" s="177"/>
      <c r="D448" s="128" t="s">
        <v>160</v>
      </c>
      <c r="E448" s="187">
        <v>0</v>
      </c>
      <c r="F448" s="147">
        <f>E448*F414</f>
        <v>0</v>
      </c>
      <c r="G448" s="187">
        <v>0</v>
      </c>
      <c r="H448" s="147">
        <f>ROUND(H414*G448,0)</f>
        <v>0</v>
      </c>
      <c r="I448" s="113"/>
    </row>
    <row r="449" spans="1:24" ht="15" customHeight="1" x14ac:dyDescent="0.25">
      <c r="A449" s="268">
        <f t="shared" si="54"/>
        <v>18</v>
      </c>
      <c r="B449" s="133" t="s">
        <v>161</v>
      </c>
      <c r="C449" s="177"/>
      <c r="D449" s="128" t="s">
        <v>160</v>
      </c>
      <c r="E449" s="187">
        <v>0</v>
      </c>
      <c r="F449" s="147">
        <f>E449*F414</f>
        <v>0</v>
      </c>
      <c r="G449" s="187">
        <v>0</v>
      </c>
      <c r="H449" s="147"/>
      <c r="I449" s="113"/>
    </row>
    <row r="450" spans="1:24" ht="15" customHeight="1" x14ac:dyDescent="0.25">
      <c r="A450" s="268"/>
      <c r="B450" s="133"/>
      <c r="C450" s="177"/>
      <c r="D450" s="128"/>
      <c r="E450" s="187"/>
      <c r="F450" s="147"/>
      <c r="G450" s="187"/>
      <c r="H450" s="147"/>
      <c r="I450" s="113"/>
    </row>
    <row r="451" spans="1:24" ht="15" customHeight="1" x14ac:dyDescent="0.25">
      <c r="A451" s="268">
        <f>A448+1</f>
        <v>18</v>
      </c>
      <c r="B451" s="128" t="s">
        <v>162</v>
      </c>
      <c r="C451" s="177"/>
      <c r="E451" s="117"/>
      <c r="F451" s="160">
        <f>SUM(F433:F449)</f>
        <v>68233616</v>
      </c>
      <c r="G451" s="117"/>
      <c r="H451" s="160">
        <f>SUM(H433:H449)</f>
        <v>56433715</v>
      </c>
      <c r="I451" s="113"/>
    </row>
    <row r="452" spans="1:24" ht="15" customHeight="1" x14ac:dyDescent="0.25">
      <c r="A452" s="268"/>
      <c r="B452" s="128"/>
      <c r="C452" s="177"/>
      <c r="D452" s="128"/>
      <c r="E452" s="117"/>
      <c r="F452" s="161"/>
      <c r="G452" s="117"/>
      <c r="H452" s="161"/>
      <c r="I452" s="113"/>
    </row>
    <row r="453" spans="1:24" ht="15" customHeight="1" x14ac:dyDescent="0.25">
      <c r="A453" s="268">
        <f>A451+1</f>
        <v>19</v>
      </c>
      <c r="B453" s="113" t="s">
        <v>163</v>
      </c>
      <c r="F453" s="147">
        <f>+F414+F451</f>
        <v>116886894</v>
      </c>
      <c r="H453" s="147">
        <f>+H414+H451</f>
        <v>121158494</v>
      </c>
      <c r="I453" s="113"/>
    </row>
    <row r="454" spans="1:24" ht="15" customHeight="1" x14ac:dyDescent="0.25">
      <c r="A454" s="268">
        <f t="shared" si="54"/>
        <v>20</v>
      </c>
      <c r="B454" s="113" t="s">
        <v>164</v>
      </c>
      <c r="F454" s="151"/>
      <c r="H454" s="123">
        <f>+H453-F453</f>
        <v>4271600</v>
      </c>
      <c r="I454" s="113"/>
    </row>
    <row r="455" spans="1:24" ht="15" customHeight="1" x14ac:dyDescent="0.25">
      <c r="A455" s="268">
        <f t="shared" si="54"/>
        <v>21</v>
      </c>
      <c r="B455" s="113" t="s">
        <v>165</v>
      </c>
      <c r="C455" s="162"/>
      <c r="F455" s="151"/>
      <c r="H455" s="193">
        <f>ROUND(+H454/F453,4)</f>
        <v>3.6499999999999998E-2</v>
      </c>
      <c r="I455" s="113"/>
    </row>
    <row r="456" spans="1:24" ht="15" customHeight="1" x14ac:dyDescent="0.25">
      <c r="A456" s="268"/>
      <c r="C456" s="162"/>
      <c r="F456" s="151"/>
      <c r="H456" s="193"/>
      <c r="I456" s="113"/>
    </row>
    <row r="457" spans="1:24" ht="15" customHeight="1" x14ac:dyDescent="0.25">
      <c r="A457" s="268"/>
      <c r="C457" s="162"/>
      <c r="F457" s="151"/>
      <c r="I457" s="113"/>
    </row>
    <row r="458" spans="1:24" ht="15" customHeight="1" x14ac:dyDescent="0.25">
      <c r="B458" s="133"/>
      <c r="F458" s="151"/>
      <c r="G458" s="151"/>
      <c r="H458" s="114"/>
      <c r="I458" s="113"/>
    </row>
    <row r="459" spans="1:24" ht="15" customHeight="1" x14ac:dyDescent="0.25">
      <c r="B459" s="133"/>
      <c r="F459" s="151"/>
      <c r="G459" s="151"/>
      <c r="H459" s="114"/>
      <c r="I459" s="113"/>
    </row>
    <row r="460" spans="1:24" ht="15" customHeight="1" x14ac:dyDescent="0.25">
      <c r="B460" s="133"/>
      <c r="F460" s="151"/>
      <c r="G460" s="151"/>
      <c r="H460" s="114"/>
      <c r="I460" s="113"/>
    </row>
    <row r="461" spans="1:24" ht="15" customHeight="1" x14ac:dyDescent="0.25">
      <c r="B461" s="133"/>
      <c r="F461" s="151"/>
      <c r="G461" s="151"/>
      <c r="H461" s="151"/>
      <c r="I461" s="113"/>
    </row>
    <row r="462" spans="1:24" ht="15" customHeight="1" x14ac:dyDescent="0.25">
      <c r="A462" s="125" t="str">
        <f>+$A$5</f>
        <v>ENTERGY TEXAS, INC.</v>
      </c>
      <c r="B462" s="125"/>
      <c r="C462" s="125"/>
      <c r="D462" s="125"/>
      <c r="E462" s="125"/>
      <c r="F462" s="125"/>
      <c r="G462" s="125"/>
      <c r="H462" s="125"/>
      <c r="I462" s="113"/>
    </row>
    <row r="463" spans="1:24" ht="15" customHeight="1" x14ac:dyDescent="0.25">
      <c r="A463" s="125" t="str">
        <f>+$A$6</f>
        <v>PROOF OF REVENUE STATEMENT</v>
      </c>
      <c r="B463" s="125"/>
      <c r="C463" s="125"/>
      <c r="D463" s="125"/>
      <c r="E463" s="125"/>
      <c r="F463" s="125"/>
      <c r="G463" s="125"/>
      <c r="H463" s="125"/>
      <c r="I463" s="113"/>
    </row>
    <row r="464" spans="1:24" ht="15" customHeight="1" x14ac:dyDescent="0.25">
      <c r="A464" s="125" t="str">
        <f>+$A$7</f>
        <v>FOR THE TWELVE MONTHS ENDING DECEMBER 31, 2021</v>
      </c>
      <c r="B464" s="125"/>
      <c r="C464" s="125"/>
      <c r="D464" s="125"/>
      <c r="E464" s="125"/>
      <c r="F464" s="125"/>
      <c r="G464" s="125"/>
      <c r="H464" s="125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</row>
    <row r="465" spans="1:24" ht="15" customHeight="1" x14ac:dyDescent="0.25">
      <c r="A465" s="125"/>
      <c r="B465" s="125"/>
      <c r="C465" s="125"/>
      <c r="D465" s="125"/>
      <c r="E465" s="125"/>
      <c r="F465" s="125"/>
      <c r="G465" s="125"/>
      <c r="H465" s="12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</row>
    <row r="466" spans="1:24" ht="15" customHeight="1" x14ac:dyDescent="0.25">
      <c r="A466" s="125" t="s">
        <v>215</v>
      </c>
      <c r="B466" s="125"/>
      <c r="C466" s="125"/>
      <c r="D466" s="125"/>
      <c r="E466" s="125"/>
      <c r="F466" s="125"/>
      <c r="G466" s="125"/>
      <c r="H466" s="125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</row>
    <row r="467" spans="1:24" ht="15" customHeight="1" x14ac:dyDescent="0.25">
      <c r="A467" s="125"/>
      <c r="B467" s="125"/>
      <c r="C467" s="125"/>
      <c r="D467" s="125"/>
      <c r="E467" s="125"/>
      <c r="F467" s="164"/>
      <c r="I467" s="113"/>
      <c r="R467"/>
      <c r="S467"/>
      <c r="T467"/>
      <c r="U467"/>
      <c r="V467"/>
      <c r="W467"/>
      <c r="X467"/>
    </row>
    <row r="468" spans="1:24" ht="15" customHeight="1" x14ac:dyDescent="0.4">
      <c r="E468" s="309" t="s">
        <v>113</v>
      </c>
      <c r="F468" s="309"/>
      <c r="G468" s="309" t="s">
        <v>114</v>
      </c>
      <c r="H468" s="309"/>
      <c r="I468" s="113"/>
      <c r="R468"/>
      <c r="S468"/>
      <c r="T468"/>
      <c r="U468"/>
      <c r="V468"/>
      <c r="W468"/>
      <c r="X468"/>
    </row>
    <row r="469" spans="1:24" ht="15" customHeight="1" x14ac:dyDescent="0.25">
      <c r="A469" s="268" t="s">
        <v>72</v>
      </c>
      <c r="C469" s="308" t="s">
        <v>115</v>
      </c>
      <c r="D469" s="308"/>
      <c r="E469" s="268" t="s">
        <v>116</v>
      </c>
      <c r="F469" s="126" t="s">
        <v>84</v>
      </c>
      <c r="G469" s="268" t="s">
        <v>116</v>
      </c>
      <c r="H469" s="126" t="s">
        <v>84</v>
      </c>
      <c r="I469" s="113"/>
      <c r="R469"/>
      <c r="S469"/>
      <c r="T469"/>
      <c r="U469"/>
      <c r="V469"/>
      <c r="W469"/>
      <c r="X469"/>
    </row>
    <row r="470" spans="1:24" ht="15" customHeight="1" x14ac:dyDescent="0.4">
      <c r="A470" s="269" t="s">
        <v>79</v>
      </c>
      <c r="B470" s="269" t="s">
        <v>117</v>
      </c>
      <c r="C470" s="309" t="s">
        <v>118</v>
      </c>
      <c r="D470" s="309"/>
      <c r="E470" s="269" t="s">
        <v>119</v>
      </c>
      <c r="F470" s="269" t="s">
        <v>119</v>
      </c>
      <c r="G470" s="269" t="s">
        <v>119</v>
      </c>
      <c r="H470" s="269" t="s">
        <v>119</v>
      </c>
      <c r="I470" s="113"/>
      <c r="R470"/>
      <c r="S470"/>
      <c r="T470"/>
      <c r="U470"/>
      <c r="V470"/>
      <c r="W470"/>
      <c r="X470"/>
    </row>
    <row r="471" spans="1:24" ht="15" customHeight="1" x14ac:dyDescent="0.25">
      <c r="A471" s="268" t="s">
        <v>45</v>
      </c>
      <c r="B471" s="268" t="s">
        <v>46</v>
      </c>
      <c r="C471" s="308" t="s">
        <v>47</v>
      </c>
      <c r="D471" s="308"/>
      <c r="E471" s="268" t="s">
        <v>48</v>
      </c>
      <c r="F471" s="268" t="s">
        <v>49</v>
      </c>
      <c r="G471" s="126" t="s">
        <v>50</v>
      </c>
      <c r="H471" s="268" t="s">
        <v>51</v>
      </c>
      <c r="I471" s="113"/>
      <c r="R471"/>
      <c r="S471"/>
      <c r="T471"/>
      <c r="U471"/>
      <c r="V471"/>
      <c r="W471"/>
      <c r="X471"/>
    </row>
    <row r="472" spans="1:24" ht="15" customHeight="1" x14ac:dyDescent="0.25">
      <c r="A472" s="268">
        <v>1</v>
      </c>
      <c r="B472" s="128" t="s">
        <v>120</v>
      </c>
      <c r="E472" s="168"/>
      <c r="F472" s="151"/>
      <c r="G472" s="168"/>
      <c r="H472" s="151"/>
      <c r="I472" s="113"/>
      <c r="R472"/>
      <c r="S472"/>
      <c r="T472"/>
      <c r="U472"/>
      <c r="V472"/>
      <c r="W472"/>
      <c r="X472"/>
    </row>
    <row r="473" spans="1:24" ht="15" customHeight="1" x14ac:dyDescent="0.25">
      <c r="A473" s="268">
        <f>A472+1</f>
        <v>2</v>
      </c>
      <c r="B473" s="128" t="s">
        <v>122</v>
      </c>
      <c r="C473" s="148">
        <v>1392</v>
      </c>
      <c r="D473" s="128" t="s">
        <v>122</v>
      </c>
      <c r="E473" s="165">
        <v>2500</v>
      </c>
      <c r="F473" s="147">
        <f>ROUND(C473*E473,0)</f>
        <v>3480000</v>
      </c>
      <c r="G473" s="165">
        <v>4000</v>
      </c>
      <c r="H473" s="147">
        <f>ROUND(C473*G473,0)</f>
        <v>5568000</v>
      </c>
      <c r="I473" s="113"/>
      <c r="R473"/>
      <c r="S473"/>
      <c r="T473"/>
      <c r="U473"/>
      <c r="V473"/>
      <c r="W473"/>
      <c r="X473"/>
    </row>
    <row r="474" spans="1:24" ht="15" customHeight="1" x14ac:dyDescent="0.25">
      <c r="A474" s="268"/>
      <c r="B474" s="268"/>
      <c r="E474" s="268"/>
      <c r="F474" s="194"/>
      <c r="G474" s="268"/>
      <c r="H474" s="194"/>
      <c r="I474" s="113"/>
      <c r="R474"/>
      <c r="S474"/>
      <c r="T474"/>
      <c r="U474"/>
      <c r="V474"/>
      <c r="W474"/>
      <c r="X474"/>
    </row>
    <row r="475" spans="1:24" ht="15" customHeight="1" x14ac:dyDescent="0.25">
      <c r="A475" s="268">
        <f>A473+1</f>
        <v>3</v>
      </c>
      <c r="B475" s="113" t="s">
        <v>182</v>
      </c>
      <c r="F475" s="195"/>
      <c r="H475" s="195"/>
      <c r="I475" s="113"/>
      <c r="R475"/>
      <c r="S475"/>
      <c r="T475"/>
      <c r="U475"/>
      <c r="V475"/>
      <c r="W475"/>
      <c r="X475"/>
    </row>
    <row r="476" spans="1:24" ht="15" customHeight="1" x14ac:dyDescent="0.25">
      <c r="A476" s="268">
        <f>A475+1</f>
        <v>4</v>
      </c>
      <c r="B476" s="113" t="s">
        <v>216</v>
      </c>
      <c r="C476" s="148">
        <v>8127013</v>
      </c>
      <c r="D476" s="133" t="s">
        <v>184</v>
      </c>
      <c r="E476" s="165">
        <v>8.15</v>
      </c>
      <c r="F476" s="147">
        <f>ROUND(E476*C476,0)</f>
        <v>66235156</v>
      </c>
      <c r="G476" s="165">
        <v>10.85</v>
      </c>
      <c r="H476" s="147">
        <f>ROUND(G476*C476,0)</f>
        <v>88178091</v>
      </c>
      <c r="I476" s="113"/>
      <c r="R476"/>
      <c r="S476"/>
      <c r="T476"/>
      <c r="U476"/>
      <c r="V476"/>
      <c r="W476"/>
      <c r="X476"/>
    </row>
    <row r="477" spans="1:24" ht="15" customHeight="1" x14ac:dyDescent="0.25">
      <c r="A477" s="268">
        <f>A476+1</f>
        <v>5</v>
      </c>
      <c r="B477" s="128" t="s">
        <v>200</v>
      </c>
      <c r="C477" s="171">
        <v>7832279</v>
      </c>
      <c r="D477" s="133" t="s">
        <v>184</v>
      </c>
      <c r="E477" s="165">
        <v>7.58</v>
      </c>
      <c r="F477" s="184">
        <f>ROUND(E477*C477,0)</f>
        <v>59368675</v>
      </c>
      <c r="G477" s="165">
        <v>10.09</v>
      </c>
      <c r="H477" s="184">
        <f>ROUND(G477*C477,0)</f>
        <v>79027695</v>
      </c>
      <c r="I477" s="113"/>
      <c r="R477"/>
      <c r="S477"/>
      <c r="T477"/>
      <c r="U477"/>
      <c r="V477"/>
      <c r="W477"/>
    </row>
    <row r="478" spans="1:24" ht="15" customHeight="1" x14ac:dyDescent="0.25">
      <c r="A478" s="268">
        <f>A477+1</f>
        <v>6</v>
      </c>
      <c r="B478" s="133" t="s">
        <v>207</v>
      </c>
      <c r="C478" s="148">
        <f>SUM(C476:C477)</f>
        <v>15959292</v>
      </c>
      <c r="D478" s="133" t="s">
        <v>184</v>
      </c>
      <c r="F478" s="148">
        <f>SUM(F476:F477)</f>
        <v>125603831</v>
      </c>
      <c r="H478" s="148">
        <f>SUM(H476:H477)</f>
        <v>167205786</v>
      </c>
      <c r="I478" s="113"/>
      <c r="R478"/>
      <c r="S478"/>
      <c r="T478"/>
      <c r="U478"/>
      <c r="V478"/>
      <c r="W478"/>
    </row>
    <row r="479" spans="1:24" ht="15" customHeight="1" x14ac:dyDescent="0.25">
      <c r="C479" s="162"/>
      <c r="D479" s="196"/>
      <c r="E479" s="162">
        <v>0</v>
      </c>
      <c r="F479" s="195"/>
      <c r="G479" s="162">
        <v>0</v>
      </c>
      <c r="H479" s="195"/>
      <c r="I479" s="113"/>
      <c r="R479"/>
      <c r="S479"/>
      <c r="T479"/>
      <c r="U479"/>
      <c r="V479"/>
      <c r="W479"/>
    </row>
    <row r="480" spans="1:24" ht="15" customHeight="1" x14ac:dyDescent="0.25">
      <c r="A480" s="268">
        <f>A478+1</f>
        <v>7</v>
      </c>
      <c r="B480" s="113" t="s">
        <v>185</v>
      </c>
      <c r="D480" s="128"/>
      <c r="F480" s="195"/>
      <c r="H480" s="195"/>
      <c r="I480" s="113"/>
      <c r="R480"/>
      <c r="S480"/>
      <c r="T480"/>
      <c r="U480"/>
      <c r="V480"/>
      <c r="W480"/>
    </row>
    <row r="481" spans="1:23" ht="15" customHeight="1" x14ac:dyDescent="0.25">
      <c r="A481" s="268">
        <f>A480+1</f>
        <v>8</v>
      </c>
      <c r="B481" s="133" t="s">
        <v>217</v>
      </c>
      <c r="C481" s="148">
        <v>1581816</v>
      </c>
      <c r="D481" s="133" t="s">
        <v>184</v>
      </c>
      <c r="E481" s="165">
        <v>1.42</v>
      </c>
      <c r="F481" s="147">
        <f>ROUND(E481*C481,0)</f>
        <v>2246179</v>
      </c>
      <c r="G481" s="165">
        <v>1.89</v>
      </c>
      <c r="H481" s="147">
        <f>ROUND(G481*C481,0)</f>
        <v>2989632</v>
      </c>
      <c r="I481" s="113"/>
      <c r="L481"/>
      <c r="M481"/>
      <c r="N481"/>
      <c r="O481"/>
      <c r="P481"/>
      <c r="Q481"/>
      <c r="R481"/>
      <c r="S481"/>
      <c r="T481"/>
      <c r="U481"/>
      <c r="V481"/>
      <c r="W481"/>
    </row>
    <row r="482" spans="1:23" ht="15" customHeight="1" x14ac:dyDescent="0.25">
      <c r="A482" s="268">
        <f t="shared" ref="A482:A485" si="60">A481+1</f>
        <v>9</v>
      </c>
      <c r="B482" s="133" t="s">
        <v>218</v>
      </c>
      <c r="C482" s="148">
        <v>3853913</v>
      </c>
      <c r="D482" s="133" t="s">
        <v>184</v>
      </c>
      <c r="E482" s="165">
        <v>0.05</v>
      </c>
      <c r="F482" s="147">
        <f>ROUND(E482*C482,0)</f>
        <v>192696</v>
      </c>
      <c r="G482" s="165">
        <v>7.0000000000000007E-2</v>
      </c>
      <c r="H482" s="147">
        <f>ROUND(G482*C482,0)</f>
        <v>269774</v>
      </c>
      <c r="I482" s="113"/>
      <c r="L482"/>
      <c r="M482"/>
      <c r="N482"/>
      <c r="O482"/>
      <c r="P482"/>
      <c r="Q482"/>
      <c r="R482"/>
      <c r="S482"/>
      <c r="T482"/>
      <c r="U482"/>
      <c r="V482"/>
      <c r="W482"/>
    </row>
    <row r="483" spans="1:23" ht="15" customHeight="1" x14ac:dyDescent="0.25">
      <c r="A483" s="268">
        <f t="shared" si="60"/>
        <v>10</v>
      </c>
      <c r="B483" s="133" t="s">
        <v>219</v>
      </c>
      <c r="C483" s="148">
        <v>5008261</v>
      </c>
      <c r="D483" s="133" t="s">
        <v>184</v>
      </c>
      <c r="E483" s="165">
        <v>-0.28999999999999998</v>
      </c>
      <c r="F483" s="147">
        <f>ROUND(E483*C483,0)</f>
        <v>-1452396</v>
      </c>
      <c r="G483" s="165">
        <v>-0.39</v>
      </c>
      <c r="H483" s="147">
        <f>ROUND(G483*C483,0)</f>
        <v>-1953222</v>
      </c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</row>
    <row r="484" spans="1:23" ht="15" customHeight="1" x14ac:dyDescent="0.25">
      <c r="A484" s="268">
        <f t="shared" si="60"/>
        <v>11</v>
      </c>
      <c r="B484" s="133" t="s">
        <v>220</v>
      </c>
      <c r="C484" s="171">
        <v>5515302</v>
      </c>
      <c r="D484" s="133" t="s">
        <v>184</v>
      </c>
      <c r="E484" s="165">
        <v>-0.75</v>
      </c>
      <c r="F484" s="184">
        <f>ROUND(E484*C484,0)</f>
        <v>-4136477</v>
      </c>
      <c r="G484" s="165">
        <v>-1</v>
      </c>
      <c r="H484" s="184">
        <f>ROUND(G484*C484,0)</f>
        <v>-5515302</v>
      </c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</row>
    <row r="485" spans="1:23" ht="15" customHeight="1" x14ac:dyDescent="0.25">
      <c r="A485" s="268">
        <f t="shared" si="60"/>
        <v>12</v>
      </c>
      <c r="B485" s="133" t="s">
        <v>192</v>
      </c>
      <c r="C485" s="148">
        <f>SUM(C481:C484)</f>
        <v>15959292</v>
      </c>
      <c r="D485" s="133" t="s">
        <v>184</v>
      </c>
      <c r="F485" s="147">
        <f>SUM(F481:F484)</f>
        <v>-3149998</v>
      </c>
      <c r="H485" s="147">
        <f>SUM(H481:H484)</f>
        <v>-4209118</v>
      </c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</row>
    <row r="486" spans="1:23" ht="15" customHeight="1" x14ac:dyDescent="0.25">
      <c r="F486" s="195"/>
      <c r="H486" s="195"/>
      <c r="I486" s="113"/>
      <c r="J486" s="197"/>
    </row>
    <row r="487" spans="1:23" ht="15" customHeight="1" x14ac:dyDescent="0.25">
      <c r="A487" s="268">
        <f>A485+1</f>
        <v>13</v>
      </c>
      <c r="B487" s="113" t="s">
        <v>193</v>
      </c>
      <c r="C487" s="175"/>
      <c r="D487" s="175"/>
      <c r="E487" s="175"/>
      <c r="F487" s="147">
        <f>+F478+F485</f>
        <v>122453833</v>
      </c>
      <c r="G487" s="175"/>
      <c r="H487" s="147">
        <f>+H478+H485</f>
        <v>162996668</v>
      </c>
      <c r="I487" s="175"/>
      <c r="J487" s="198"/>
    </row>
    <row r="488" spans="1:23" ht="15" customHeight="1" x14ac:dyDescent="0.25">
      <c r="F488" s="195"/>
      <c r="H488" s="195"/>
      <c r="I488" s="113"/>
      <c r="J488" s="197"/>
    </row>
    <row r="489" spans="1:23" ht="15" customHeight="1" x14ac:dyDescent="0.25">
      <c r="A489" s="268">
        <f>A487+1</f>
        <v>14</v>
      </c>
      <c r="B489" s="113" t="s">
        <v>126</v>
      </c>
      <c r="C489" s="162"/>
      <c r="D489" s="162"/>
      <c r="E489" s="162"/>
      <c r="F489" s="195"/>
      <c r="G489" s="162"/>
      <c r="H489" s="195"/>
      <c r="I489" s="162"/>
      <c r="J489" s="197"/>
      <c r="L489" s="268"/>
    </row>
    <row r="490" spans="1:23" ht="15" customHeight="1" x14ac:dyDescent="0.25">
      <c r="A490" s="268">
        <f>A489+1</f>
        <v>15</v>
      </c>
      <c r="B490" s="133" t="s">
        <v>221</v>
      </c>
      <c r="C490" s="162"/>
      <c r="D490" s="162"/>
      <c r="E490" s="162"/>
      <c r="F490" s="195"/>
      <c r="G490" s="162"/>
      <c r="H490" s="195"/>
      <c r="I490" s="162"/>
      <c r="J490" s="197"/>
      <c r="L490" s="268"/>
    </row>
    <row r="491" spans="1:23" ht="15" customHeight="1" x14ac:dyDescent="0.25">
      <c r="A491" s="268">
        <f t="shared" ref="A491:A496" si="61">A490+1</f>
        <v>16</v>
      </c>
      <c r="B491" s="133" t="s">
        <v>222</v>
      </c>
      <c r="C491" s="148">
        <v>7333910</v>
      </c>
      <c r="D491" s="128" t="s">
        <v>128</v>
      </c>
      <c r="E491" s="178">
        <v>4.8669999999999998E-3</v>
      </c>
      <c r="F491" s="161">
        <f>ROUND(E491*C491*1000,0)</f>
        <v>35694140</v>
      </c>
      <c r="G491" s="178">
        <v>6.4810000000000006E-3</v>
      </c>
      <c r="H491" s="161">
        <f>ROUND(G491*C491*1000,0)</f>
        <v>47531071</v>
      </c>
      <c r="I491" s="159"/>
      <c r="J491" s="198"/>
    </row>
    <row r="492" spans="1:23" ht="15" customHeight="1" x14ac:dyDescent="0.25">
      <c r="A492" s="268">
        <f t="shared" si="61"/>
        <v>17</v>
      </c>
      <c r="B492" s="128" t="s">
        <v>223</v>
      </c>
      <c r="C492" s="148">
        <v>696</v>
      </c>
      <c r="D492" s="128" t="s">
        <v>128</v>
      </c>
      <c r="E492" s="178">
        <f>E491</f>
        <v>4.8669999999999998E-3</v>
      </c>
      <c r="F492" s="161">
        <f>ROUND(E492*C492*1000,0)</f>
        <v>3387</v>
      </c>
      <c r="G492" s="178">
        <f>G491</f>
        <v>6.4810000000000006E-3</v>
      </c>
      <c r="H492" s="161">
        <f>ROUND(G492*C492*1000,0)</f>
        <v>4511</v>
      </c>
      <c r="I492" s="178"/>
      <c r="J492" s="198"/>
    </row>
    <row r="493" spans="1:23" ht="15" customHeight="1" x14ac:dyDescent="0.25">
      <c r="A493" s="268">
        <f t="shared" si="61"/>
        <v>18</v>
      </c>
      <c r="B493" s="133" t="s">
        <v>224</v>
      </c>
      <c r="C493" s="148"/>
      <c r="D493" s="128"/>
      <c r="E493" s="178"/>
      <c r="F493" s="161"/>
      <c r="G493" s="178"/>
      <c r="H493" s="161"/>
      <c r="I493" s="178"/>
      <c r="J493" s="198"/>
    </row>
    <row r="494" spans="1:23" ht="15" customHeight="1" x14ac:dyDescent="0.25">
      <c r="A494" s="268">
        <f t="shared" si="61"/>
        <v>19</v>
      </c>
      <c r="B494" s="133" t="s">
        <v>225</v>
      </c>
      <c r="C494" s="148">
        <v>461482</v>
      </c>
      <c r="D494" s="128" t="s">
        <v>128</v>
      </c>
      <c r="E494" s="178">
        <v>3.2620000000000001E-3</v>
      </c>
      <c r="F494" s="161">
        <f>ROUND(E494*C494*1000,0)</f>
        <v>1505354</v>
      </c>
      <c r="G494" s="178">
        <v>4.3420000000000004E-3</v>
      </c>
      <c r="H494" s="161">
        <f>ROUND(G494*C494*1000,0)</f>
        <v>2003755</v>
      </c>
      <c r="I494" s="159"/>
      <c r="J494" s="198"/>
    </row>
    <row r="495" spans="1:23" ht="15" customHeight="1" x14ac:dyDescent="0.25">
      <c r="A495" s="268">
        <f t="shared" si="61"/>
        <v>20</v>
      </c>
      <c r="B495" s="128" t="s">
        <v>223</v>
      </c>
      <c r="C495" s="171">
        <v>44</v>
      </c>
      <c r="D495" s="128" t="s">
        <v>128</v>
      </c>
      <c r="E495" s="178">
        <f>E494</f>
        <v>3.2620000000000001E-3</v>
      </c>
      <c r="F495" s="184">
        <f>ROUND(E495*C495*1000,0)</f>
        <v>144</v>
      </c>
      <c r="G495" s="178">
        <f>G494</f>
        <v>4.3420000000000004E-3</v>
      </c>
      <c r="H495" s="184">
        <f>ROUND(G495*C495*1000,0)</f>
        <v>191</v>
      </c>
      <c r="I495" s="178"/>
      <c r="J495" s="198"/>
    </row>
    <row r="496" spans="1:23" ht="15" customHeight="1" x14ac:dyDescent="0.25">
      <c r="A496" s="268">
        <f t="shared" si="61"/>
        <v>21</v>
      </c>
      <c r="B496" s="113" t="s">
        <v>141</v>
      </c>
      <c r="C496" s="148">
        <f>SUM(C491:C495)</f>
        <v>7796132</v>
      </c>
      <c r="D496" s="128" t="s">
        <v>128</v>
      </c>
      <c r="F496" s="147">
        <f>SUM(F491:F495)</f>
        <v>37203025</v>
      </c>
      <c r="H496" s="147">
        <f>SUM(H491:H495)</f>
        <v>49539528</v>
      </c>
      <c r="I496" s="113"/>
      <c r="J496" s="198"/>
      <c r="L496" s="178"/>
    </row>
    <row r="497" spans="1:19" ht="15" customHeight="1" x14ac:dyDescent="0.25">
      <c r="A497" s="268"/>
      <c r="F497" s="195"/>
      <c r="H497" s="195"/>
      <c r="I497" s="113"/>
      <c r="J497" s="197"/>
      <c r="S497" s="178"/>
    </row>
    <row r="498" spans="1:19" ht="15" customHeight="1" x14ac:dyDescent="0.25">
      <c r="A498" s="268">
        <f>A496+1</f>
        <v>22</v>
      </c>
      <c r="B498" s="133" t="s">
        <v>226</v>
      </c>
      <c r="F498" s="147">
        <f>+F473+F496+F487</f>
        <v>163136858</v>
      </c>
      <c r="H498" s="147">
        <f>+H473+H496+H487</f>
        <v>218104196</v>
      </c>
      <c r="I498" s="113"/>
      <c r="J498" s="199"/>
    </row>
    <row r="499" spans="1:19" ht="15" customHeight="1" x14ac:dyDescent="0.25">
      <c r="A499" s="268"/>
      <c r="B499" s="128"/>
      <c r="F499" s="195"/>
      <c r="I499" s="113"/>
    </row>
    <row r="500" spans="1:19" ht="15" customHeight="1" x14ac:dyDescent="0.25">
      <c r="A500" s="268">
        <f>A498+1</f>
        <v>23</v>
      </c>
      <c r="B500" s="133" t="s">
        <v>227</v>
      </c>
      <c r="F500" s="195"/>
      <c r="H500" s="195"/>
      <c r="I500" s="113"/>
    </row>
    <row r="501" spans="1:19" ht="15" customHeight="1" x14ac:dyDescent="0.25">
      <c r="B501" s="133"/>
      <c r="F501" s="195"/>
      <c r="H501" s="195"/>
      <c r="I501" s="113"/>
    </row>
    <row r="502" spans="1:19" ht="15" customHeight="1" x14ac:dyDescent="0.25">
      <c r="A502" s="268">
        <f>A500+1</f>
        <v>24</v>
      </c>
      <c r="B502" s="128" t="s">
        <v>120</v>
      </c>
      <c r="E502" s="168"/>
      <c r="F502" s="151"/>
      <c r="G502" s="165"/>
      <c r="H502" s="151"/>
      <c r="I502" s="113"/>
    </row>
    <row r="503" spans="1:19" ht="15" customHeight="1" x14ac:dyDescent="0.25">
      <c r="A503" s="268">
        <f>A502+1</f>
        <v>25</v>
      </c>
      <c r="B503" s="128" t="s">
        <v>122</v>
      </c>
      <c r="C503" s="148">
        <v>96</v>
      </c>
      <c r="D503" s="128" t="s">
        <v>122</v>
      </c>
      <c r="E503" s="165">
        <v>2500</v>
      </c>
      <c r="F503" s="147">
        <f>ROUND(C503*E503,0)</f>
        <v>240000</v>
      </c>
      <c r="G503" s="165">
        <v>4000</v>
      </c>
      <c r="H503" s="147">
        <f>ROUND(C503*G503,0)</f>
        <v>384000</v>
      </c>
      <c r="I503" s="113"/>
    </row>
    <row r="504" spans="1:19" ht="15" customHeight="1" x14ac:dyDescent="0.25">
      <c r="A504" s="268"/>
      <c r="B504" s="128"/>
      <c r="C504" s="148"/>
      <c r="D504" s="128"/>
      <c r="E504" s="165"/>
      <c r="F504" s="147"/>
      <c r="G504" s="165"/>
      <c r="H504" s="147"/>
      <c r="I504" s="113"/>
    </row>
    <row r="505" spans="1:19" ht="15" customHeight="1" x14ac:dyDescent="0.25">
      <c r="A505" s="268">
        <f>A503+1</f>
        <v>26</v>
      </c>
      <c r="B505" s="113" t="s">
        <v>228</v>
      </c>
      <c r="F505" s="195"/>
      <c r="H505" s="195"/>
      <c r="I505" s="113"/>
    </row>
    <row r="506" spans="1:19" ht="15" customHeight="1" x14ac:dyDescent="0.25">
      <c r="A506" s="268">
        <f>A505+1</f>
        <v>27</v>
      </c>
      <c r="B506" s="128" t="s">
        <v>199</v>
      </c>
      <c r="C506" s="148">
        <v>279925</v>
      </c>
      <c r="D506" s="133" t="s">
        <v>184</v>
      </c>
      <c r="E506" s="165">
        <v>8.93</v>
      </c>
      <c r="F506" s="147">
        <f>ROUND(E506*C506,0)</f>
        <v>2499730</v>
      </c>
      <c r="G506" s="165">
        <v>11.88</v>
      </c>
      <c r="H506" s="147">
        <f>ROUND(G506*C506,0)</f>
        <v>3325509</v>
      </c>
      <c r="I506" s="113"/>
    </row>
    <row r="507" spans="1:19" ht="15" customHeight="1" x14ac:dyDescent="0.25">
      <c r="A507" s="268">
        <f t="shared" ref="A507:A508" si="62">A506+1</f>
        <v>28</v>
      </c>
      <c r="B507" s="128" t="s">
        <v>200</v>
      </c>
      <c r="C507" s="171">
        <v>267604</v>
      </c>
      <c r="D507" s="133" t="s">
        <v>184</v>
      </c>
      <c r="E507" s="165">
        <v>6.61</v>
      </c>
      <c r="F507" s="184">
        <f>ROUND(E507*C507,0)</f>
        <v>1768862</v>
      </c>
      <c r="G507" s="165">
        <v>8.8000000000000007</v>
      </c>
      <c r="H507" s="184">
        <f>ROUND(G507*C507,0)</f>
        <v>2354915</v>
      </c>
      <c r="I507" s="113"/>
    </row>
    <row r="508" spans="1:19" ht="15" customHeight="1" x14ac:dyDescent="0.25">
      <c r="A508" s="268">
        <f t="shared" si="62"/>
        <v>29</v>
      </c>
      <c r="B508" s="133" t="s">
        <v>207</v>
      </c>
      <c r="C508" s="148">
        <f>SUM(C506:C507)</f>
        <v>547529</v>
      </c>
      <c r="D508" s="133" t="s">
        <v>184</v>
      </c>
      <c r="E508" s="165"/>
      <c r="F508" s="161">
        <f>SUM(F506:F507)</f>
        <v>4268592</v>
      </c>
      <c r="G508" s="165"/>
      <c r="H508" s="161">
        <f>SUM(H506:H507)</f>
        <v>5680424</v>
      </c>
      <c r="I508" s="113"/>
    </row>
    <row r="509" spans="1:19" ht="15" customHeight="1" x14ac:dyDescent="0.25">
      <c r="A509" s="268"/>
      <c r="D509" s="128"/>
      <c r="F509" s="151"/>
      <c r="H509" s="151"/>
      <c r="I509" s="113"/>
    </row>
    <row r="510" spans="1:19" ht="15" customHeight="1" x14ac:dyDescent="0.25">
      <c r="A510" s="268">
        <f>A508+1</f>
        <v>30</v>
      </c>
      <c r="B510" s="113" t="s">
        <v>185</v>
      </c>
      <c r="D510" s="128"/>
      <c r="F510" s="151"/>
      <c r="H510" s="151"/>
      <c r="I510" s="113"/>
    </row>
    <row r="511" spans="1:19" ht="15" customHeight="1" x14ac:dyDescent="0.25">
      <c r="A511" s="268">
        <f>A510+1</f>
        <v>31</v>
      </c>
      <c r="B511" s="133" t="s">
        <v>229</v>
      </c>
      <c r="C511" s="148">
        <v>60000</v>
      </c>
      <c r="D511" s="133" t="s">
        <v>184</v>
      </c>
      <c r="E511" s="165">
        <v>1.42</v>
      </c>
      <c r="F511" s="147">
        <f>ROUND(E511*C511,0)</f>
        <v>85200</v>
      </c>
      <c r="G511" s="165">
        <v>1.89</v>
      </c>
      <c r="H511" s="147">
        <f>ROUND(G511*C511,0)</f>
        <v>113400</v>
      </c>
      <c r="I511" s="113"/>
    </row>
    <row r="512" spans="1:19" ht="15" customHeight="1" x14ac:dyDescent="0.25">
      <c r="A512" s="268">
        <f t="shared" ref="A512:A515" si="63">A511+1</f>
        <v>32</v>
      </c>
      <c r="B512" s="133" t="s">
        <v>218</v>
      </c>
      <c r="C512" s="148">
        <v>70168</v>
      </c>
      <c r="D512" s="133" t="s">
        <v>184</v>
      </c>
      <c r="E512" s="165">
        <v>0.05</v>
      </c>
      <c r="F512" s="147">
        <f>ROUND(E512*C512,0)</f>
        <v>3508</v>
      </c>
      <c r="G512" s="165">
        <v>7.0000000000000007E-2</v>
      </c>
      <c r="H512" s="147">
        <f>ROUND(G512*C512,0)</f>
        <v>4912</v>
      </c>
      <c r="I512" s="113"/>
    </row>
    <row r="513" spans="1:9" ht="15" customHeight="1" x14ac:dyDescent="0.25">
      <c r="A513" s="268">
        <f t="shared" si="63"/>
        <v>33</v>
      </c>
      <c r="B513" s="133" t="str">
        <f>+B483</f>
        <v>138 kV</v>
      </c>
      <c r="C513" s="148">
        <v>387361</v>
      </c>
      <c r="D513" s="133" t="s">
        <v>184</v>
      </c>
      <c r="E513" s="165">
        <v>-0.28999999999999998</v>
      </c>
      <c r="F513" s="147">
        <f>ROUND(E513*C513,0)</f>
        <v>-112335</v>
      </c>
      <c r="G513" s="165">
        <v>-0.39</v>
      </c>
      <c r="H513" s="147">
        <f>ROUND(G513*C513,0)</f>
        <v>-151071</v>
      </c>
      <c r="I513" s="113"/>
    </row>
    <row r="514" spans="1:9" ht="15" customHeight="1" x14ac:dyDescent="0.25">
      <c r="A514" s="268">
        <f t="shared" si="63"/>
        <v>34</v>
      </c>
      <c r="B514" s="133" t="str">
        <f>+B484</f>
        <v>230 kV</v>
      </c>
      <c r="C514" s="171">
        <v>30000</v>
      </c>
      <c r="D514" s="133" t="s">
        <v>184</v>
      </c>
      <c r="E514" s="165">
        <v>-0.75</v>
      </c>
      <c r="F514" s="184">
        <f>ROUND(E514*C514,0)</f>
        <v>-22500</v>
      </c>
      <c r="G514" s="165">
        <v>-1</v>
      </c>
      <c r="H514" s="184">
        <f>ROUND(G514*C514,0)</f>
        <v>-30000</v>
      </c>
      <c r="I514" s="113"/>
    </row>
    <row r="515" spans="1:9" ht="15" customHeight="1" x14ac:dyDescent="0.25">
      <c r="A515" s="268">
        <f t="shared" si="63"/>
        <v>35</v>
      </c>
      <c r="B515" s="128" t="s">
        <v>192</v>
      </c>
      <c r="C515" s="148">
        <f>SUM(C511:C514)</f>
        <v>547529</v>
      </c>
      <c r="D515" s="133" t="s">
        <v>184</v>
      </c>
      <c r="E515" s="165"/>
      <c r="F515" s="147">
        <f>SUM(F511:F514)</f>
        <v>-46127</v>
      </c>
      <c r="G515" s="165"/>
      <c r="H515" s="147">
        <f>SUM(H511:H514)</f>
        <v>-62759</v>
      </c>
      <c r="I515" s="113"/>
    </row>
    <row r="516" spans="1:9" ht="15" customHeight="1" x14ac:dyDescent="0.25">
      <c r="A516" s="268"/>
      <c r="D516" s="128"/>
      <c r="F516" s="151"/>
      <c r="H516" s="151"/>
      <c r="I516" s="113"/>
    </row>
    <row r="517" spans="1:9" ht="15" customHeight="1" x14ac:dyDescent="0.25">
      <c r="A517" s="268">
        <f>A515+1</f>
        <v>36</v>
      </c>
      <c r="B517" s="113" t="s">
        <v>193</v>
      </c>
      <c r="D517" s="128"/>
      <c r="F517" s="151">
        <f>+F508+F515</f>
        <v>4222465</v>
      </c>
      <c r="H517" s="151">
        <f>+H508+H515</f>
        <v>5617665</v>
      </c>
      <c r="I517" s="113"/>
    </row>
    <row r="518" spans="1:9" ht="15" customHeight="1" x14ac:dyDescent="0.25">
      <c r="A518" s="268"/>
      <c r="D518" s="128"/>
      <c r="F518" s="195"/>
      <c r="H518" s="195"/>
      <c r="I518" s="113"/>
    </row>
    <row r="519" spans="1:9" ht="15" customHeight="1" x14ac:dyDescent="0.25">
      <c r="A519" s="268"/>
      <c r="D519" s="128"/>
      <c r="F519" s="195"/>
      <c r="H519" s="195"/>
      <c r="I519" s="113"/>
    </row>
    <row r="520" spans="1:9" ht="15" customHeight="1" x14ac:dyDescent="0.25">
      <c r="F520" s="195"/>
      <c r="H520" s="114"/>
      <c r="I520" s="113"/>
    </row>
    <row r="521" spans="1:9" ht="15" customHeight="1" x14ac:dyDescent="0.25">
      <c r="B521" s="133"/>
      <c r="F521" s="195"/>
      <c r="G521" s="195"/>
      <c r="H521" s="114"/>
      <c r="I521" s="113"/>
    </row>
    <row r="522" spans="1:9" ht="15" customHeight="1" x14ac:dyDescent="0.25">
      <c r="F522" s="195"/>
      <c r="G522" s="195"/>
      <c r="H522" s="114"/>
      <c r="I522" s="113"/>
    </row>
    <row r="523" spans="1:9" ht="15" customHeight="1" x14ac:dyDescent="0.25">
      <c r="F523" s="195"/>
      <c r="G523" s="195"/>
      <c r="H523" s="195"/>
      <c r="I523" s="113"/>
    </row>
    <row r="524" spans="1:9" ht="15" customHeight="1" x14ac:dyDescent="0.25">
      <c r="A524" s="125" t="str">
        <f>+$A$5</f>
        <v>ENTERGY TEXAS, INC.</v>
      </c>
      <c r="B524" s="125"/>
      <c r="C524" s="125"/>
      <c r="D524" s="125"/>
      <c r="E524" s="125"/>
      <c r="F524" s="125"/>
      <c r="G524" s="125"/>
      <c r="H524" s="125"/>
      <c r="I524" s="113"/>
    </row>
    <row r="525" spans="1:9" ht="15" customHeight="1" x14ac:dyDescent="0.25">
      <c r="A525" s="125" t="str">
        <f>+$A$6</f>
        <v>PROOF OF REVENUE STATEMENT</v>
      </c>
      <c r="B525" s="125"/>
      <c r="C525" s="125"/>
      <c r="D525" s="125"/>
      <c r="E525" s="125"/>
      <c r="F525" s="125"/>
      <c r="G525" s="125"/>
      <c r="H525" s="125"/>
      <c r="I525" s="113"/>
    </row>
    <row r="526" spans="1:9" ht="15" customHeight="1" x14ac:dyDescent="0.25">
      <c r="A526" s="125" t="str">
        <f>+$A$7</f>
        <v>FOR THE TWELVE MONTHS ENDING DECEMBER 31, 2021</v>
      </c>
      <c r="B526" s="125"/>
      <c r="C526" s="125"/>
      <c r="D526" s="125"/>
      <c r="E526" s="125"/>
      <c r="F526" s="125"/>
      <c r="G526" s="125"/>
      <c r="H526" s="125"/>
      <c r="I526" s="113"/>
    </row>
    <row r="527" spans="1:9" ht="15" customHeight="1" x14ac:dyDescent="0.25">
      <c r="A527" s="125"/>
      <c r="B527" s="125"/>
      <c r="C527" s="125"/>
      <c r="D527" s="125"/>
      <c r="E527" s="125"/>
      <c r="F527" s="125"/>
      <c r="G527" s="125"/>
      <c r="H527" s="125"/>
      <c r="I527" s="113"/>
    </row>
    <row r="528" spans="1:9" ht="15" customHeight="1" x14ac:dyDescent="0.25">
      <c r="A528" s="125" t="s">
        <v>230</v>
      </c>
      <c r="B528" s="125"/>
      <c r="C528" s="125"/>
      <c r="D528" s="125"/>
      <c r="E528" s="125"/>
      <c r="F528" s="125"/>
      <c r="G528" s="125"/>
      <c r="H528" s="125"/>
      <c r="I528" s="113"/>
    </row>
    <row r="529" spans="1:9" ht="15" customHeight="1" x14ac:dyDescent="0.25">
      <c r="A529" s="125"/>
      <c r="B529" s="125"/>
      <c r="C529" s="125"/>
      <c r="D529" s="125"/>
      <c r="E529" s="125"/>
      <c r="F529" s="164"/>
      <c r="I529" s="113"/>
    </row>
    <row r="530" spans="1:9" ht="15" customHeight="1" x14ac:dyDescent="0.4">
      <c r="E530" s="309" t="s">
        <v>113</v>
      </c>
      <c r="F530" s="309"/>
      <c r="G530" s="309" t="s">
        <v>114</v>
      </c>
      <c r="H530" s="309"/>
      <c r="I530" s="113"/>
    </row>
    <row r="531" spans="1:9" ht="15" customHeight="1" x14ac:dyDescent="0.25">
      <c r="A531" s="268" t="s">
        <v>72</v>
      </c>
      <c r="C531" s="308" t="s">
        <v>115</v>
      </c>
      <c r="D531" s="308"/>
      <c r="E531" s="268" t="s">
        <v>116</v>
      </c>
      <c r="F531" s="126" t="s">
        <v>84</v>
      </c>
      <c r="G531" s="268" t="s">
        <v>116</v>
      </c>
      <c r="H531" s="126" t="s">
        <v>84</v>
      </c>
      <c r="I531" s="113"/>
    </row>
    <row r="532" spans="1:9" ht="15" customHeight="1" x14ac:dyDescent="0.4">
      <c r="A532" s="269" t="s">
        <v>79</v>
      </c>
      <c r="B532" s="269" t="s">
        <v>117</v>
      </c>
      <c r="C532" s="309" t="s">
        <v>118</v>
      </c>
      <c r="D532" s="309"/>
      <c r="E532" s="269" t="s">
        <v>119</v>
      </c>
      <c r="F532" s="269" t="s">
        <v>119</v>
      </c>
      <c r="G532" s="269" t="s">
        <v>119</v>
      </c>
      <c r="H532" s="269" t="s">
        <v>119</v>
      </c>
      <c r="I532" s="113"/>
    </row>
    <row r="533" spans="1:9" ht="15" customHeight="1" x14ac:dyDescent="0.25">
      <c r="A533" s="268" t="s">
        <v>45</v>
      </c>
      <c r="B533" s="268" t="s">
        <v>46</v>
      </c>
      <c r="C533" s="308" t="s">
        <v>47</v>
      </c>
      <c r="D533" s="308"/>
      <c r="E533" s="268" t="s">
        <v>48</v>
      </c>
      <c r="F533" s="268" t="s">
        <v>49</v>
      </c>
      <c r="G533" s="126" t="s">
        <v>50</v>
      </c>
      <c r="H533" s="268" t="s">
        <v>51</v>
      </c>
      <c r="I533" s="113"/>
    </row>
    <row r="534" spans="1:9" ht="15" customHeight="1" x14ac:dyDescent="0.25">
      <c r="A534" s="268">
        <v>1</v>
      </c>
      <c r="B534" s="113" t="s">
        <v>126</v>
      </c>
      <c r="D534" s="128"/>
      <c r="F534" s="195"/>
      <c r="H534" s="195"/>
      <c r="I534" s="113"/>
    </row>
    <row r="535" spans="1:9" ht="15" customHeight="1" x14ac:dyDescent="0.25">
      <c r="A535" s="268">
        <f>A534+1</f>
        <v>2</v>
      </c>
      <c r="B535" s="133" t="s">
        <v>221</v>
      </c>
      <c r="D535" s="128"/>
      <c r="F535" s="195"/>
      <c r="H535" s="195"/>
      <c r="I535" s="113"/>
    </row>
    <row r="536" spans="1:9" ht="15" customHeight="1" x14ac:dyDescent="0.25">
      <c r="A536" s="268">
        <f t="shared" ref="A536:A539" si="64">A535+1</f>
        <v>3</v>
      </c>
      <c r="B536" s="133" t="s">
        <v>222</v>
      </c>
      <c r="C536" s="148">
        <v>167642</v>
      </c>
      <c r="D536" s="128" t="s">
        <v>128</v>
      </c>
      <c r="E536" s="178">
        <v>4.8669999999999998E-3</v>
      </c>
      <c r="F536" s="161">
        <f>ROUND(E536*C536*1000,0)</f>
        <v>815914</v>
      </c>
      <c r="G536" s="178">
        <v>6.4810000000000006E-3</v>
      </c>
      <c r="H536" s="161">
        <f>ROUND(G536*C536*1000,0)</f>
        <v>1086488</v>
      </c>
      <c r="I536" s="113"/>
    </row>
    <row r="537" spans="1:9" ht="15" customHeight="1" x14ac:dyDescent="0.25">
      <c r="A537" s="268">
        <f t="shared" si="64"/>
        <v>4</v>
      </c>
      <c r="B537" s="133" t="s">
        <v>224</v>
      </c>
      <c r="C537" s="148"/>
      <c r="D537" s="128"/>
      <c r="E537" s="178"/>
      <c r="F537" s="161"/>
      <c r="G537" s="178"/>
      <c r="H537" s="161"/>
      <c r="I537" s="113"/>
    </row>
    <row r="538" spans="1:9" ht="15" customHeight="1" x14ac:dyDescent="0.25">
      <c r="A538" s="268">
        <f t="shared" si="64"/>
        <v>5</v>
      </c>
      <c r="B538" s="133" t="s">
        <v>225</v>
      </c>
      <c r="C538" s="171">
        <v>0</v>
      </c>
      <c r="D538" s="128" t="s">
        <v>128</v>
      </c>
      <c r="E538" s="178">
        <v>3.2620000000000001E-3</v>
      </c>
      <c r="F538" s="184">
        <f>ROUND(E538*C538*1000,0)</f>
        <v>0</v>
      </c>
      <c r="G538" s="178">
        <v>4.3420000000000004E-3</v>
      </c>
      <c r="H538" s="184">
        <f>ROUND(G538*C538*1000,0)</f>
        <v>0</v>
      </c>
      <c r="I538" s="113"/>
    </row>
    <row r="539" spans="1:9" ht="15" customHeight="1" x14ac:dyDescent="0.25">
      <c r="A539" s="268">
        <f t="shared" si="64"/>
        <v>6</v>
      </c>
      <c r="B539" s="128" t="s">
        <v>69</v>
      </c>
      <c r="C539" s="148">
        <f>C536+C538</f>
        <v>167642</v>
      </c>
      <c r="D539" s="128" t="s">
        <v>128</v>
      </c>
      <c r="F539" s="160">
        <f>F536+F538</f>
        <v>815914</v>
      </c>
      <c r="G539" s="117"/>
      <c r="H539" s="160">
        <f>H536+H538</f>
        <v>1086488</v>
      </c>
      <c r="I539" s="113"/>
    </row>
    <row r="540" spans="1:9" ht="15" customHeight="1" x14ac:dyDescent="0.25">
      <c r="A540" s="268"/>
      <c r="B540" s="128"/>
      <c r="C540" s="148"/>
      <c r="D540" s="128"/>
      <c r="F540" s="161"/>
      <c r="G540" s="117"/>
      <c r="H540" s="161"/>
      <c r="I540" s="113"/>
    </row>
    <row r="541" spans="1:9" ht="15" customHeight="1" x14ac:dyDescent="0.25">
      <c r="A541" s="268">
        <f>A539+1</f>
        <v>7</v>
      </c>
      <c r="B541" s="133" t="s">
        <v>231</v>
      </c>
      <c r="C541" s="175"/>
      <c r="D541" s="128"/>
      <c r="F541" s="161">
        <f>+F503+F517+F539</f>
        <v>5278379</v>
      </c>
      <c r="G541" s="117"/>
      <c r="H541" s="161">
        <f>+H503+H517+H539</f>
        <v>7088153</v>
      </c>
      <c r="I541" s="113"/>
    </row>
    <row r="542" spans="1:9" ht="15" customHeight="1" x14ac:dyDescent="0.25">
      <c r="A542" s="268"/>
      <c r="D542" s="128"/>
      <c r="F542" s="195"/>
      <c r="G542" s="117"/>
      <c r="H542" s="195"/>
      <c r="I542" s="113"/>
    </row>
    <row r="543" spans="1:9" ht="15" customHeight="1" x14ac:dyDescent="0.25">
      <c r="A543" s="268">
        <f>A541+1</f>
        <v>8</v>
      </c>
      <c r="B543" s="113" t="s">
        <v>232</v>
      </c>
      <c r="C543" s="148">
        <f>+C496+C539</f>
        <v>7963774</v>
      </c>
      <c r="D543" s="128" t="s">
        <v>128</v>
      </c>
      <c r="F543" s="147">
        <f>F498+F541</f>
        <v>168415237</v>
      </c>
      <c r="G543" s="117"/>
      <c r="H543" s="147">
        <f>H498+H541</f>
        <v>225192349</v>
      </c>
      <c r="I543" s="113"/>
    </row>
    <row r="544" spans="1:9" ht="15" customHeight="1" x14ac:dyDescent="0.25">
      <c r="A544" s="268"/>
      <c r="B544" s="128"/>
      <c r="C544" s="148"/>
      <c r="D544" s="128"/>
      <c r="E544" s="165"/>
      <c r="F544" s="147"/>
      <c r="G544" s="165"/>
      <c r="H544" s="147"/>
      <c r="I544" s="113"/>
    </row>
    <row r="545" spans="1:9" ht="15" customHeight="1" x14ac:dyDescent="0.25">
      <c r="A545" s="268">
        <f>A543+1</f>
        <v>9</v>
      </c>
      <c r="B545" s="133" t="s">
        <v>233</v>
      </c>
      <c r="C545" s="173"/>
      <c r="F545" s="151"/>
      <c r="H545" s="151"/>
      <c r="I545" s="113"/>
    </row>
    <row r="546" spans="1:9" ht="15" customHeight="1" x14ac:dyDescent="0.25">
      <c r="A546" s="268">
        <f>A545+1</f>
        <v>10</v>
      </c>
      <c r="B546" s="133" t="s">
        <v>234</v>
      </c>
      <c r="C546" s="148">
        <v>831634</v>
      </c>
      <c r="D546" s="133" t="s">
        <v>184</v>
      </c>
      <c r="E546" s="200">
        <v>-4.88</v>
      </c>
      <c r="F546" s="147">
        <f>ROUND($C546*E546,0)</f>
        <v>-4058374</v>
      </c>
      <c r="G546" s="200">
        <v>-4.88</v>
      </c>
      <c r="H546" s="147">
        <f>ROUND($C546*G546,0)</f>
        <v>-4058374</v>
      </c>
      <c r="I546" s="113"/>
    </row>
    <row r="547" spans="1:9" ht="15" customHeight="1" x14ac:dyDescent="0.25">
      <c r="A547" s="268">
        <f t="shared" ref="A547:A548" si="65">A546+1</f>
        <v>11</v>
      </c>
      <c r="B547" s="113" t="s">
        <v>235</v>
      </c>
      <c r="C547" s="171">
        <v>541069</v>
      </c>
      <c r="D547" s="133" t="s">
        <v>184</v>
      </c>
      <c r="E547" s="200">
        <v>-3.75</v>
      </c>
      <c r="F547" s="147">
        <f>ROUND($C547*E547,0)</f>
        <v>-2029009</v>
      </c>
      <c r="G547" s="200">
        <v>-3.75</v>
      </c>
      <c r="H547" s="147">
        <f>ROUND($C547*G547,0)</f>
        <v>-2029009</v>
      </c>
      <c r="I547" s="113"/>
    </row>
    <row r="548" spans="1:9" ht="15" customHeight="1" x14ac:dyDescent="0.25">
      <c r="A548" s="268">
        <f t="shared" si="65"/>
        <v>12</v>
      </c>
      <c r="B548" s="133" t="s">
        <v>236</v>
      </c>
      <c r="C548" s="169">
        <f>SUM(C546:C547)</f>
        <v>1372703</v>
      </c>
      <c r="D548" s="133" t="s">
        <v>184</v>
      </c>
      <c r="E548" s="165"/>
      <c r="F548" s="160">
        <f>SUM(F546:F547)</f>
        <v>-6087383</v>
      </c>
      <c r="G548" s="165"/>
      <c r="H548" s="160">
        <f>SUM(H546:H547)</f>
        <v>-6087383</v>
      </c>
      <c r="I548" s="113"/>
    </row>
    <row r="549" spans="1:9" ht="15" customHeight="1" x14ac:dyDescent="0.25">
      <c r="A549" s="268"/>
      <c r="B549" s="128"/>
      <c r="C549" s="148"/>
      <c r="D549" s="128"/>
      <c r="E549" s="165"/>
      <c r="F549" s="147"/>
      <c r="G549" s="165"/>
      <c r="H549" s="147"/>
      <c r="I549" s="113"/>
    </row>
    <row r="550" spans="1:9" ht="15" customHeight="1" x14ac:dyDescent="0.25">
      <c r="A550" s="268">
        <f>+A548+1</f>
        <v>13</v>
      </c>
      <c r="B550" s="133" t="s">
        <v>237</v>
      </c>
      <c r="C550" s="148">
        <f>C543</f>
        <v>7963774</v>
      </c>
      <c r="D550" s="128"/>
      <c r="E550" s="168"/>
      <c r="F550" s="147">
        <f>+F543+F548</f>
        <v>162327854</v>
      </c>
      <c r="G550" s="147"/>
      <c r="H550" s="147">
        <f>+H543+H548</f>
        <v>219104966</v>
      </c>
      <c r="I550" s="113"/>
    </row>
    <row r="551" spans="1:9" ht="15" customHeight="1" x14ac:dyDescent="0.25">
      <c r="A551" s="268"/>
      <c r="B551" s="133"/>
      <c r="C551" s="148"/>
      <c r="D551" s="128"/>
      <c r="E551" s="168"/>
      <c r="F551" s="147"/>
      <c r="H551" s="147"/>
      <c r="I551" s="113"/>
    </row>
    <row r="552" spans="1:9" ht="15" customHeight="1" x14ac:dyDescent="0.25">
      <c r="A552" s="268">
        <f>+A550+1</f>
        <v>14</v>
      </c>
      <c r="B552" s="133" t="s">
        <v>144</v>
      </c>
      <c r="F552" s="151"/>
      <c r="H552" s="151"/>
      <c r="I552" s="113"/>
    </row>
    <row r="553" spans="1:9" ht="15" customHeight="1" x14ac:dyDescent="0.25">
      <c r="A553" s="268">
        <f>A552+1</f>
        <v>15</v>
      </c>
      <c r="B553" s="128" t="s">
        <v>145</v>
      </c>
      <c r="C553" s="177">
        <v>444</v>
      </c>
      <c r="D553" s="128" t="s">
        <v>122</v>
      </c>
      <c r="E553" s="165">
        <v>35.39</v>
      </c>
      <c r="F553" s="147">
        <f>ROUND($C553*E553,0)</f>
        <v>15713</v>
      </c>
      <c r="G553" s="165">
        <f>+E553</f>
        <v>35.39</v>
      </c>
      <c r="H553" s="147">
        <f>ROUND($C553*G553,0)</f>
        <v>15713</v>
      </c>
      <c r="I553" s="113"/>
    </row>
    <row r="554" spans="1:9" ht="15" customHeight="1" x14ac:dyDescent="0.25">
      <c r="A554" s="268">
        <f t="shared" ref="A554:A573" si="66">A553+1</f>
        <v>16</v>
      </c>
      <c r="B554" s="128" t="s">
        <v>146</v>
      </c>
      <c r="C554" s="177">
        <f>+$C$485+$C$508</f>
        <v>16506821</v>
      </c>
      <c r="D554" s="128" t="s">
        <v>184</v>
      </c>
      <c r="E554" s="178">
        <v>4.7E-2</v>
      </c>
      <c r="F554" s="147">
        <f>ROUND($C554*E554,0)</f>
        <v>775821</v>
      </c>
      <c r="G554" s="178">
        <v>0</v>
      </c>
      <c r="H554" s="147">
        <f>ROUND($C554*G554,0)</f>
        <v>0</v>
      </c>
      <c r="I554" s="113"/>
    </row>
    <row r="555" spans="1:9" ht="15" customHeight="1" x14ac:dyDescent="0.25">
      <c r="A555" s="268">
        <f t="shared" si="66"/>
        <v>17</v>
      </c>
      <c r="B555" s="133" t="s">
        <v>238</v>
      </c>
      <c r="C555" s="177">
        <v>662980</v>
      </c>
      <c r="D555" s="128" t="s">
        <v>128</v>
      </c>
      <c r="E555" s="178">
        <v>-1.7E-5</v>
      </c>
      <c r="F555" s="147">
        <f>ROUND($C555*E555*1000,0)</f>
        <v>-11271</v>
      </c>
      <c r="G555" s="178">
        <f t="shared" ref="G555:G571" si="67">+E555</f>
        <v>-1.7E-5</v>
      </c>
      <c r="H555" s="147">
        <f>ROUND($C555*G555*1000,0)</f>
        <v>-11271</v>
      </c>
      <c r="I555" s="113"/>
    </row>
    <row r="556" spans="1:9" ht="15" customHeight="1" x14ac:dyDescent="0.25">
      <c r="A556" s="268">
        <f t="shared" si="66"/>
        <v>18</v>
      </c>
      <c r="B556" s="133" t="s">
        <v>239</v>
      </c>
      <c r="C556" s="177">
        <f>+C554-C548</f>
        <v>15134118</v>
      </c>
      <c r="D556" s="128" t="s">
        <v>184</v>
      </c>
      <c r="E556" s="178">
        <v>0</v>
      </c>
      <c r="F556" s="147">
        <f t="shared" ref="F556:F566" si="68">ROUND($C556*E556,0)</f>
        <v>0</v>
      </c>
      <c r="G556" s="178">
        <f t="shared" si="67"/>
        <v>0</v>
      </c>
      <c r="H556" s="147">
        <f t="shared" ref="H556:H566" si="69">ROUND($C556*G556,0)</f>
        <v>0</v>
      </c>
      <c r="I556" s="113"/>
    </row>
    <row r="557" spans="1:9" ht="15" customHeight="1" x14ac:dyDescent="0.25">
      <c r="A557" s="268">
        <f t="shared" si="66"/>
        <v>19</v>
      </c>
      <c r="B557" s="133" t="s">
        <v>240</v>
      </c>
      <c r="C557" s="177">
        <f>+C548</f>
        <v>1372703</v>
      </c>
      <c r="D557" s="128" t="s">
        <v>184</v>
      </c>
      <c r="E557" s="178">
        <v>0</v>
      </c>
      <c r="F557" s="147">
        <f t="shared" si="68"/>
        <v>0</v>
      </c>
      <c r="G557" s="178">
        <f t="shared" si="67"/>
        <v>0</v>
      </c>
      <c r="H557" s="147">
        <f t="shared" si="69"/>
        <v>0</v>
      </c>
      <c r="I557" s="113"/>
    </row>
    <row r="558" spans="1:9" ht="15" customHeight="1" x14ac:dyDescent="0.25">
      <c r="A558" s="268">
        <f t="shared" si="66"/>
        <v>20</v>
      </c>
      <c r="B558" s="128" t="s">
        <v>149</v>
      </c>
      <c r="C558" s="177">
        <f>+C554</f>
        <v>16506821</v>
      </c>
      <c r="D558" s="128" t="s">
        <v>184</v>
      </c>
      <c r="E558" s="178">
        <v>0</v>
      </c>
      <c r="F558" s="147">
        <f t="shared" si="68"/>
        <v>0</v>
      </c>
      <c r="G558" s="178">
        <f t="shared" si="67"/>
        <v>0</v>
      </c>
      <c r="H558" s="147">
        <f t="shared" si="69"/>
        <v>0</v>
      </c>
      <c r="I558" s="113"/>
    </row>
    <row r="559" spans="1:9" ht="15" customHeight="1" x14ac:dyDescent="0.25">
      <c r="A559" s="268">
        <f t="shared" si="66"/>
        <v>21</v>
      </c>
      <c r="B559" s="128" t="s">
        <v>241</v>
      </c>
      <c r="C559" s="177">
        <f>SUM(C481,C511)</f>
        <v>1641816</v>
      </c>
      <c r="D559" s="128" t="s">
        <v>184</v>
      </c>
      <c r="E559" s="178">
        <v>-5.7599999999999995E-3</v>
      </c>
      <c r="F559" s="147">
        <f t="shared" si="68"/>
        <v>-9457</v>
      </c>
      <c r="G559" s="178">
        <f t="shared" si="67"/>
        <v>-5.7599999999999995E-3</v>
      </c>
      <c r="H559" s="147">
        <f t="shared" si="69"/>
        <v>-9457</v>
      </c>
      <c r="I559" s="113"/>
    </row>
    <row r="560" spans="1:9" ht="15" customHeight="1" x14ac:dyDescent="0.25">
      <c r="A560" s="268">
        <f t="shared" si="66"/>
        <v>22</v>
      </c>
      <c r="B560" s="128" t="s">
        <v>242</v>
      </c>
      <c r="C560" s="177">
        <f>SUM(C482:C484,C512:C514)</f>
        <v>14865005</v>
      </c>
      <c r="D560" s="128" t="s">
        <v>184</v>
      </c>
      <c r="E560" s="178">
        <v>-5.8E-4</v>
      </c>
      <c r="F560" s="147">
        <f t="shared" si="68"/>
        <v>-8622</v>
      </c>
      <c r="G560" s="178">
        <f t="shared" si="67"/>
        <v>-5.8E-4</v>
      </c>
      <c r="H560" s="147">
        <f t="shared" si="69"/>
        <v>-8622</v>
      </c>
      <c r="I560" s="113"/>
    </row>
    <row r="561" spans="1:9" ht="15" customHeight="1" x14ac:dyDescent="0.25">
      <c r="A561" s="268">
        <f t="shared" si="66"/>
        <v>23</v>
      </c>
      <c r="B561" s="128" t="s">
        <v>151</v>
      </c>
      <c r="C561" s="177">
        <f>+C558</f>
        <v>16506821</v>
      </c>
      <c r="D561" s="128" t="s">
        <v>184</v>
      </c>
      <c r="E561" s="178">
        <v>0.13652</v>
      </c>
      <c r="F561" s="147">
        <f t="shared" si="68"/>
        <v>2253511</v>
      </c>
      <c r="G561" s="178">
        <f t="shared" si="67"/>
        <v>0.13652</v>
      </c>
      <c r="H561" s="147">
        <f t="shared" si="69"/>
        <v>2253511</v>
      </c>
      <c r="I561" s="113"/>
    </row>
    <row r="562" spans="1:9" ht="15" customHeight="1" x14ac:dyDescent="0.25">
      <c r="A562" s="268">
        <f t="shared" si="66"/>
        <v>24</v>
      </c>
      <c r="B562" s="128" t="s">
        <v>243</v>
      </c>
      <c r="C562" s="177">
        <f>C559</f>
        <v>1641816</v>
      </c>
      <c r="D562" s="128" t="s">
        <v>184</v>
      </c>
      <c r="E562" s="178">
        <v>0.52295000000000003</v>
      </c>
      <c r="F562" s="147">
        <f t="shared" si="68"/>
        <v>858588</v>
      </c>
      <c r="G562" s="178">
        <f t="shared" si="67"/>
        <v>0.52295000000000003</v>
      </c>
      <c r="H562" s="147">
        <f t="shared" si="69"/>
        <v>858588</v>
      </c>
      <c r="I562" s="113"/>
    </row>
    <row r="563" spans="1:9" ht="15" customHeight="1" x14ac:dyDescent="0.25">
      <c r="A563" s="268">
        <f t="shared" si="66"/>
        <v>25</v>
      </c>
      <c r="B563" s="128" t="s">
        <v>244</v>
      </c>
      <c r="C563" s="177">
        <f>C560</f>
        <v>14865005</v>
      </c>
      <c r="D563" s="128" t="s">
        <v>184</v>
      </c>
      <c r="E563" s="178">
        <v>5.2330000000000002E-2</v>
      </c>
      <c r="F563" s="147">
        <f t="shared" si="68"/>
        <v>777886</v>
      </c>
      <c r="G563" s="178">
        <f t="shared" si="67"/>
        <v>5.2330000000000002E-2</v>
      </c>
      <c r="H563" s="147">
        <f t="shared" si="69"/>
        <v>777886</v>
      </c>
      <c r="I563" s="113"/>
    </row>
    <row r="564" spans="1:9" ht="15" customHeight="1" x14ac:dyDescent="0.25">
      <c r="A564" s="268">
        <f t="shared" si="66"/>
        <v>26</v>
      </c>
      <c r="B564" s="128" t="s">
        <v>153</v>
      </c>
      <c r="C564" s="177">
        <f>C554</f>
        <v>16506821</v>
      </c>
      <c r="D564" s="128" t="s">
        <v>184</v>
      </c>
      <c r="E564" s="178">
        <v>0.83199999999999996</v>
      </c>
      <c r="F564" s="147">
        <f t="shared" si="68"/>
        <v>13733675</v>
      </c>
      <c r="G564" s="178">
        <v>0</v>
      </c>
      <c r="H564" s="147">
        <f t="shared" si="69"/>
        <v>0</v>
      </c>
      <c r="I564" s="113"/>
    </row>
    <row r="565" spans="1:9" ht="15" customHeight="1" x14ac:dyDescent="0.25">
      <c r="A565" s="268">
        <f t="shared" si="66"/>
        <v>27</v>
      </c>
      <c r="B565" s="133" t="s">
        <v>245</v>
      </c>
      <c r="C565" s="177">
        <f>+C556</f>
        <v>15134118</v>
      </c>
      <c r="D565" s="128" t="s">
        <v>184</v>
      </c>
      <c r="E565" s="178">
        <v>0</v>
      </c>
      <c r="F565" s="147">
        <f t="shared" si="68"/>
        <v>0</v>
      </c>
      <c r="G565" s="178">
        <f t="shared" si="67"/>
        <v>0</v>
      </c>
      <c r="H565" s="147">
        <f t="shared" si="69"/>
        <v>0</v>
      </c>
      <c r="I565" s="113"/>
    </row>
    <row r="566" spans="1:9" ht="15" customHeight="1" x14ac:dyDescent="0.25">
      <c r="A566" s="268">
        <f t="shared" si="66"/>
        <v>28</v>
      </c>
      <c r="B566" s="133" t="s">
        <v>246</v>
      </c>
      <c r="C566" s="177">
        <f>+C557</f>
        <v>1372703</v>
      </c>
      <c r="D566" s="128" t="s">
        <v>184</v>
      </c>
      <c r="E566" s="178">
        <v>0</v>
      </c>
      <c r="F566" s="147">
        <f t="shared" si="68"/>
        <v>0</v>
      </c>
      <c r="G566" s="178">
        <f t="shared" si="67"/>
        <v>0</v>
      </c>
      <c r="H566" s="147">
        <f t="shared" si="69"/>
        <v>0</v>
      </c>
      <c r="I566" s="113"/>
    </row>
    <row r="567" spans="1:9" ht="15" customHeight="1" x14ac:dyDescent="0.25">
      <c r="A567" s="268">
        <f t="shared" si="66"/>
        <v>29</v>
      </c>
      <c r="B567" s="133" t="s">
        <v>247</v>
      </c>
      <c r="C567" s="177">
        <f>+C496</f>
        <v>7796132</v>
      </c>
      <c r="D567" s="128" t="s">
        <v>128</v>
      </c>
      <c r="E567" s="178">
        <v>3.5864E-2</v>
      </c>
      <c r="F567" s="147">
        <f>ROUND($C567*E567*1000,0)</f>
        <v>279600478</v>
      </c>
      <c r="G567" s="178">
        <f t="shared" si="67"/>
        <v>3.5864E-2</v>
      </c>
      <c r="H567" s="147">
        <f>ROUND($C567*G567*1000,0)</f>
        <v>279600478</v>
      </c>
      <c r="I567" s="113"/>
    </row>
    <row r="568" spans="1:9" ht="15" customHeight="1" x14ac:dyDescent="0.25">
      <c r="A568" s="268">
        <f t="shared" si="66"/>
        <v>30</v>
      </c>
      <c r="B568" s="133" t="s">
        <v>248</v>
      </c>
      <c r="C568" s="177">
        <f>+C539</f>
        <v>167642</v>
      </c>
      <c r="D568" s="128" t="s">
        <v>128</v>
      </c>
      <c r="E568" s="178">
        <v>3.6088000000000002E-2</v>
      </c>
      <c r="F568" s="147">
        <f>ROUND($C568*E568*1000,0)</f>
        <v>6049864</v>
      </c>
      <c r="G568" s="178">
        <f t="shared" si="67"/>
        <v>3.6088000000000002E-2</v>
      </c>
      <c r="H568" s="147">
        <f>ROUND($C568*G568*1000,0)</f>
        <v>6049864</v>
      </c>
      <c r="I568" s="113"/>
    </row>
    <row r="569" spans="1:9" ht="15" customHeight="1" x14ac:dyDescent="0.25">
      <c r="A569" s="268">
        <f t="shared" si="66"/>
        <v>31</v>
      </c>
      <c r="B569" s="133" t="s">
        <v>156</v>
      </c>
      <c r="C569" s="177">
        <f>+C564</f>
        <v>16506821</v>
      </c>
      <c r="D569" s="128" t="s">
        <v>184</v>
      </c>
      <c r="E569" s="178">
        <v>2.5180000000000001E-2</v>
      </c>
      <c r="F569" s="147">
        <f>ROUND($C569*E569,0)</f>
        <v>415642</v>
      </c>
      <c r="G569" s="178">
        <f t="shared" si="67"/>
        <v>2.5180000000000001E-2</v>
      </c>
      <c r="H569" s="147">
        <f>ROUND($C569*G569,0)</f>
        <v>415642</v>
      </c>
      <c r="I569" s="113"/>
    </row>
    <row r="570" spans="1:9" ht="15" customHeight="1" x14ac:dyDescent="0.25">
      <c r="A570" s="268">
        <f t="shared" si="66"/>
        <v>32</v>
      </c>
      <c r="B570" s="133" t="s">
        <v>157</v>
      </c>
      <c r="C570" s="177">
        <f>C554</f>
        <v>16506821</v>
      </c>
      <c r="D570" s="128" t="s">
        <v>184</v>
      </c>
      <c r="E570" s="146">
        <v>1.415</v>
      </c>
      <c r="F570" s="147">
        <f>ROUND($C570*E570,0)</f>
        <v>23357152</v>
      </c>
      <c r="G570" s="146">
        <v>0</v>
      </c>
      <c r="H570" s="147">
        <f>ROUND($C570*G570,0)</f>
        <v>0</v>
      </c>
      <c r="I570" s="113"/>
    </row>
    <row r="571" spans="1:9" ht="15" customHeight="1" x14ac:dyDescent="0.25">
      <c r="A571" s="268">
        <f t="shared" si="66"/>
        <v>33</v>
      </c>
      <c r="B571" s="133" t="s">
        <v>158</v>
      </c>
      <c r="C571" s="177">
        <f>C554</f>
        <v>16506821</v>
      </c>
      <c r="D571" s="128" t="s">
        <v>184</v>
      </c>
      <c r="E571" s="146">
        <v>-4.5199999999999997E-2</v>
      </c>
      <c r="F571" s="147">
        <f>ROUND($C571*E571,0)</f>
        <v>-746108</v>
      </c>
      <c r="G571" s="146">
        <f t="shared" si="67"/>
        <v>-4.5199999999999997E-2</v>
      </c>
      <c r="H571" s="147">
        <f>ROUND($C571*G571,0)</f>
        <v>-746108</v>
      </c>
      <c r="I571" s="113"/>
    </row>
    <row r="572" spans="1:9" ht="15" customHeight="1" x14ac:dyDescent="0.25">
      <c r="A572" s="268">
        <f t="shared" si="66"/>
        <v>34</v>
      </c>
      <c r="B572" s="133" t="s">
        <v>159</v>
      </c>
      <c r="C572" s="177"/>
      <c r="D572" s="128" t="s">
        <v>160</v>
      </c>
      <c r="E572" s="187">
        <v>0</v>
      </c>
      <c r="F572" s="147">
        <f t="shared" ref="F572:F573" si="70">ROUND($C572*E572,0)</f>
        <v>0</v>
      </c>
      <c r="G572" s="187">
        <v>0</v>
      </c>
      <c r="H572" s="147">
        <f>ROUND(G572*H550,0)</f>
        <v>0</v>
      </c>
      <c r="I572" s="113"/>
    </row>
    <row r="573" spans="1:9" ht="15" customHeight="1" x14ac:dyDescent="0.25">
      <c r="A573" s="268">
        <f t="shared" si="66"/>
        <v>35</v>
      </c>
      <c r="B573" s="133" t="s">
        <v>161</v>
      </c>
      <c r="C573" s="177"/>
      <c r="D573" s="128" t="s">
        <v>160</v>
      </c>
      <c r="E573" s="187">
        <v>0</v>
      </c>
      <c r="F573" s="147">
        <f t="shared" si="70"/>
        <v>0</v>
      </c>
      <c r="G573" s="187">
        <v>0</v>
      </c>
      <c r="H573" s="147">
        <f>G573*H550</f>
        <v>0</v>
      </c>
      <c r="I573" s="113"/>
    </row>
    <row r="574" spans="1:9" ht="15" customHeight="1" x14ac:dyDescent="0.25">
      <c r="A574" s="268"/>
      <c r="B574" s="133"/>
      <c r="C574" s="177"/>
      <c r="D574" s="128"/>
      <c r="E574" s="187"/>
      <c r="F574" s="147"/>
      <c r="G574" s="187"/>
      <c r="H574" s="147"/>
      <c r="I574" s="113"/>
    </row>
    <row r="575" spans="1:9" ht="15" customHeight="1" x14ac:dyDescent="0.25">
      <c r="A575" s="268">
        <f>A573+1</f>
        <v>36</v>
      </c>
      <c r="B575" s="128" t="s">
        <v>162</v>
      </c>
      <c r="C575" s="177"/>
      <c r="D575" s="128"/>
      <c r="E575" s="117"/>
      <c r="F575" s="160">
        <f>SUM(F553:F573)</f>
        <v>327062872</v>
      </c>
      <c r="G575" s="117"/>
      <c r="H575" s="160">
        <f>SUM(H553:H573)</f>
        <v>289196224</v>
      </c>
      <c r="I575" s="113"/>
    </row>
    <row r="576" spans="1:9" ht="15" customHeight="1" x14ac:dyDescent="0.25">
      <c r="A576" s="268"/>
      <c r="B576" s="113" t="s">
        <v>249</v>
      </c>
      <c r="F576" s="151"/>
      <c r="H576" s="151"/>
      <c r="I576" s="113"/>
    </row>
    <row r="577" spans="1:9" ht="15" customHeight="1" x14ac:dyDescent="0.25">
      <c r="A577" s="268">
        <f>+A575+1</f>
        <v>37</v>
      </c>
      <c r="B577" s="113" t="s">
        <v>163</v>
      </c>
      <c r="C577"/>
      <c r="D577" s="175"/>
      <c r="F577" s="147">
        <f>+F550+F575</f>
        <v>489390726</v>
      </c>
      <c r="H577" s="147">
        <f>+H550+H575</f>
        <v>508301190</v>
      </c>
      <c r="I577" s="113"/>
    </row>
    <row r="578" spans="1:9" ht="15" customHeight="1" x14ac:dyDescent="0.25">
      <c r="A578" s="268">
        <f>A577+1</f>
        <v>38</v>
      </c>
      <c r="B578" s="113" t="s">
        <v>250</v>
      </c>
      <c r="C578" s="162"/>
      <c r="F578" s="195"/>
      <c r="H578" s="123">
        <f>+H577-F577</f>
        <v>18910464</v>
      </c>
      <c r="I578" s="113"/>
    </row>
    <row r="579" spans="1:9" ht="15" customHeight="1" x14ac:dyDescent="0.25">
      <c r="A579" s="268">
        <f t="shared" ref="A579" si="71">A578+1</f>
        <v>39</v>
      </c>
      <c r="B579" s="113" t="s">
        <v>251</v>
      </c>
      <c r="C579" s="162"/>
      <c r="F579" s="195"/>
      <c r="H579" s="193">
        <f>ROUND(+H578/F577,4)</f>
        <v>3.8600000000000002E-2</v>
      </c>
      <c r="I579" s="113"/>
    </row>
    <row r="580" spans="1:9" ht="15" customHeight="1" x14ac:dyDescent="0.25">
      <c r="A580" s="268"/>
      <c r="C580" s="162"/>
      <c r="F580" s="195"/>
      <c r="H580" s="193"/>
      <c r="I580" s="113"/>
    </row>
    <row r="581" spans="1:9" ht="15" customHeight="1" x14ac:dyDescent="0.25">
      <c r="A581" s="268"/>
      <c r="C581" s="162"/>
      <c r="F581" s="195"/>
      <c r="H581" s="193"/>
      <c r="I581" s="113"/>
    </row>
    <row r="582" spans="1:9" ht="15" customHeight="1" x14ac:dyDescent="0.25">
      <c r="B582" s="133"/>
      <c r="F582" s="151"/>
      <c r="G582" s="151"/>
      <c r="H582" s="114"/>
      <c r="I582" s="113"/>
    </row>
    <row r="583" spans="1:9" ht="15" customHeight="1" x14ac:dyDescent="0.25">
      <c r="B583" s="133"/>
      <c r="F583" s="151"/>
      <c r="G583" s="151"/>
      <c r="H583" s="114"/>
      <c r="I583" s="113"/>
    </row>
    <row r="584" spans="1:9" ht="15" customHeight="1" x14ac:dyDescent="0.25">
      <c r="B584" s="133"/>
      <c r="F584" s="151"/>
      <c r="G584" s="151"/>
      <c r="H584" s="114"/>
      <c r="I584" s="113"/>
    </row>
    <row r="585" spans="1:9" ht="15" customHeight="1" x14ac:dyDescent="0.25">
      <c r="A585" s="268"/>
      <c r="C585" s="162"/>
      <c r="F585" s="195"/>
      <c r="H585" s="193"/>
    </row>
  </sheetData>
  <mergeCells count="60">
    <mergeCell ref="C531:D531"/>
    <mergeCell ref="C532:D532"/>
    <mergeCell ref="C533:D533"/>
    <mergeCell ref="E468:F468"/>
    <mergeCell ref="G468:H468"/>
    <mergeCell ref="C469:D469"/>
    <mergeCell ref="C470:D470"/>
    <mergeCell ref="C471:D471"/>
    <mergeCell ref="E530:F530"/>
    <mergeCell ref="G530:H530"/>
    <mergeCell ref="C430:D430"/>
    <mergeCell ref="C341:D341"/>
    <mergeCell ref="C342:D342"/>
    <mergeCell ref="E378:F378"/>
    <mergeCell ref="G378:H378"/>
    <mergeCell ref="C379:D379"/>
    <mergeCell ref="C380:D380"/>
    <mergeCell ref="C381:D381"/>
    <mergeCell ref="E427:F427"/>
    <mergeCell ref="G427:H427"/>
    <mergeCell ref="C428:D428"/>
    <mergeCell ref="C429:D429"/>
    <mergeCell ref="C340:D340"/>
    <mergeCell ref="E250:F250"/>
    <mergeCell ref="G250:H250"/>
    <mergeCell ref="C251:D251"/>
    <mergeCell ref="C252:D252"/>
    <mergeCell ref="C253:D253"/>
    <mergeCell ref="E298:F298"/>
    <mergeCell ref="G298:H298"/>
    <mergeCell ref="C299:D299"/>
    <mergeCell ref="C300:D300"/>
    <mergeCell ref="C301:D301"/>
    <mergeCell ref="E339:F339"/>
    <mergeCell ref="G339:H339"/>
    <mergeCell ref="C208:D208"/>
    <mergeCell ref="C122:D122"/>
    <mergeCell ref="C123:D123"/>
    <mergeCell ref="E165:F165"/>
    <mergeCell ref="G165:H165"/>
    <mergeCell ref="C166:D166"/>
    <mergeCell ref="C167:D167"/>
    <mergeCell ref="C168:D168"/>
    <mergeCell ref="E205:F205"/>
    <mergeCell ref="G205:H205"/>
    <mergeCell ref="C206:D206"/>
    <mergeCell ref="C207:D207"/>
    <mergeCell ref="C121:D121"/>
    <mergeCell ref="E12:F12"/>
    <mergeCell ref="G12:H12"/>
    <mergeCell ref="C13:D13"/>
    <mergeCell ref="C14:D14"/>
    <mergeCell ref="C15:D15"/>
    <mergeCell ref="E62:F62"/>
    <mergeCell ref="G62:H62"/>
    <mergeCell ref="C63:D63"/>
    <mergeCell ref="C64:D64"/>
    <mergeCell ref="C65:D65"/>
    <mergeCell ref="E120:F120"/>
    <mergeCell ref="G120:H120"/>
  </mergeCells>
  <pageMargins left="0.75" right="0.75" top="0.75" bottom="0.75" header="0.5" footer="0.5"/>
  <pageSetup scale="72" fitToHeight="0" orientation="portrait" horizontalDpi="1200" verticalDpi="1200" r:id="rId1"/>
  <headerFooter scaleWithDoc="0">
    <oddHeader>&amp;LSchedule Q-7
2022 TX Rate Case
Page &amp;P of &amp;N&amp;RWP/CKE Rebuttal Testimony/1
Docket No. 53719
Page &amp;P of &amp;N</oddHeader>
    <oddFooter>&amp;LSponsored by Crystal K.Elbe</oddFooter>
  </headerFooter>
  <rowBreaks count="11" manualBreakCount="11">
    <brk id="51" max="7" man="1"/>
    <brk id="109" max="7" man="1"/>
    <brk id="154" max="7" man="1"/>
    <brk id="194" max="7" man="1"/>
    <brk id="239" max="7" man="1"/>
    <brk id="287" max="7" man="1"/>
    <brk id="328" max="7" man="1"/>
    <brk id="367" max="7" man="1"/>
    <brk id="416" max="7" man="1"/>
    <brk id="457" max="7" man="1"/>
    <brk id="519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AA247"/>
  <sheetViews>
    <sheetView view="pageLayout" zoomScaleNormal="100" workbookViewId="0">
      <selection activeCell="L7" sqref="L7"/>
    </sheetView>
  </sheetViews>
  <sheetFormatPr defaultColWidth="8.44140625" defaultRowHeight="12.5" x14ac:dyDescent="0.2"/>
  <cols>
    <col min="1" max="1" width="5.77734375" style="118" bestFit="1" customWidth="1"/>
    <col min="2" max="2" width="23.33203125" style="118" bestFit="1" customWidth="1"/>
    <col min="3" max="3" width="14.33203125" style="118" customWidth="1"/>
    <col min="4" max="4" width="10.77734375" style="118" bestFit="1" customWidth="1"/>
    <col min="5" max="5" width="11.6640625" style="118" bestFit="1" customWidth="1"/>
    <col min="6" max="6" width="8.6640625" style="118" bestFit="1" customWidth="1"/>
    <col min="7" max="7" width="15" style="118" bestFit="1" customWidth="1"/>
    <col min="8" max="8" width="13" style="118" bestFit="1" customWidth="1"/>
    <col min="9" max="9" width="16.33203125" style="118" bestFit="1" customWidth="1"/>
    <col min="10" max="10" width="9.6640625" style="118" bestFit="1" customWidth="1"/>
    <col min="11" max="11" width="17.77734375" style="118" bestFit="1" customWidth="1"/>
    <col min="12" max="12" width="16.33203125" style="118" bestFit="1" customWidth="1"/>
    <col min="13" max="13" width="9.6640625" style="118" bestFit="1" customWidth="1"/>
    <col min="14" max="14" width="17.109375" style="118" customWidth="1"/>
    <col min="15" max="15" width="13.33203125" style="118" bestFit="1" customWidth="1"/>
    <col min="16" max="16" width="13.77734375" style="118" bestFit="1" customWidth="1"/>
    <col min="17" max="17" width="19.109375" style="118" bestFit="1" customWidth="1"/>
    <col min="18" max="18" width="17.6640625" style="118" bestFit="1" customWidth="1"/>
    <col min="19" max="19" width="13.109375" style="118" hidden="1" customWidth="1"/>
    <col min="20" max="20" width="14.33203125" style="118" hidden="1" customWidth="1"/>
    <col min="21" max="21" width="12.77734375" style="118" hidden="1" customWidth="1"/>
    <col min="22" max="22" width="14.44140625" style="118" bestFit="1" customWidth="1"/>
    <col min="23" max="23" width="13.109375" style="118" bestFit="1" customWidth="1"/>
    <col min="24" max="24" width="15.77734375" style="118" bestFit="1" customWidth="1"/>
    <col min="25" max="25" width="10.6640625" style="118" bestFit="1" customWidth="1"/>
    <col min="26" max="26" width="14.44140625" style="118" bestFit="1" customWidth="1"/>
    <col min="27" max="27" width="11.77734375" style="118" bestFit="1" customWidth="1"/>
    <col min="28" max="28" width="49" style="118" bestFit="1" customWidth="1"/>
    <col min="29" max="16384" width="8.44140625" style="118"/>
  </cols>
  <sheetData>
    <row r="1" spans="1:27" x14ac:dyDescent="0.25">
      <c r="N1" s="114"/>
    </row>
    <row r="2" spans="1:27" x14ac:dyDescent="0.2">
      <c r="N2" s="201"/>
    </row>
    <row r="3" spans="1:27" x14ac:dyDescent="0.25">
      <c r="N3" s="114"/>
    </row>
    <row r="4" spans="1:27" x14ac:dyDescent="0.25">
      <c r="N4" s="114"/>
    </row>
    <row r="5" spans="1:27" x14ac:dyDescent="0.2">
      <c r="A5" s="120" t="str">
        <f>+'Q-7 Detail Rev (Non-S.L.)'!A5:H5</f>
        <v>ENTERGY TEXAS, INC.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202"/>
      <c r="P5" s="202"/>
    </row>
    <row r="6" spans="1:27" x14ac:dyDescent="0.2">
      <c r="A6" s="120" t="str">
        <f>+'Q-7 Detail Rev (Non-S.L.)'!A6:H6</f>
        <v>PROOF OF REVENUE STATEMENT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202"/>
      <c r="P6" s="202"/>
    </row>
    <row r="7" spans="1:27" x14ac:dyDescent="0.2">
      <c r="A7" s="120" t="str">
        <f>+'Q-7 Detail Rev (Non-S.L.)'!A7:H7</f>
        <v>FOR THE TWELVE MONTHS ENDING DECEMBER 31, 2021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202"/>
      <c r="P7" s="202"/>
    </row>
    <row r="8" spans="1:27" x14ac:dyDescent="0.2">
      <c r="O8" s="202"/>
      <c r="P8" s="202"/>
    </row>
    <row r="9" spans="1:27" x14ac:dyDescent="0.25">
      <c r="A9" s="120" t="s">
        <v>252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S9" s="113"/>
      <c r="T9" s="113"/>
    </row>
    <row r="10" spans="1:27" x14ac:dyDescent="0.25">
      <c r="A10" s="203"/>
      <c r="B10" s="203"/>
      <c r="O10" s="120"/>
      <c r="P10" s="120"/>
      <c r="S10" s="113"/>
      <c r="T10" s="113"/>
      <c r="AA10" s="204"/>
    </row>
    <row r="11" spans="1:27" x14ac:dyDescent="0.25">
      <c r="F11" s="202" t="s">
        <v>253</v>
      </c>
      <c r="S11" s="113"/>
      <c r="T11" s="113"/>
      <c r="AA11" s="204"/>
    </row>
    <row r="12" spans="1:27" ht="14" x14ac:dyDescent="0.25">
      <c r="F12" s="202" t="s">
        <v>254</v>
      </c>
      <c r="G12" s="202" t="s">
        <v>255</v>
      </c>
      <c r="I12" s="205" t="s">
        <v>256</v>
      </c>
      <c r="J12" s="205"/>
      <c r="K12" s="205"/>
      <c r="L12" s="205" t="s">
        <v>257</v>
      </c>
      <c r="M12" s="205"/>
      <c r="N12" s="205"/>
      <c r="O12" s="206"/>
      <c r="P12" s="206"/>
      <c r="S12" s="113"/>
      <c r="T12" s="113"/>
      <c r="AA12" s="204"/>
    </row>
    <row r="13" spans="1:27" x14ac:dyDescent="0.25">
      <c r="A13" s="202" t="s">
        <v>258</v>
      </c>
      <c r="B13" s="202" t="s">
        <v>259</v>
      </c>
      <c r="D13" s="202" t="s">
        <v>260</v>
      </c>
      <c r="F13" s="202" t="s">
        <v>261</v>
      </c>
      <c r="G13" s="202" t="s">
        <v>262</v>
      </c>
      <c r="H13" s="202" t="s">
        <v>263</v>
      </c>
      <c r="I13" s="113"/>
      <c r="J13" s="202" t="s">
        <v>264</v>
      </c>
      <c r="K13" s="202" t="s">
        <v>93</v>
      </c>
      <c r="L13" s="113"/>
      <c r="M13" s="202" t="s">
        <v>264</v>
      </c>
      <c r="N13" s="202" t="s">
        <v>93</v>
      </c>
      <c r="O13" s="207"/>
      <c r="P13" s="207"/>
      <c r="AA13" s="204"/>
    </row>
    <row r="14" spans="1:27" ht="14" x14ac:dyDescent="0.25">
      <c r="A14" s="208" t="s">
        <v>265</v>
      </c>
      <c r="B14" s="208" t="s">
        <v>266</v>
      </c>
      <c r="C14" s="208" t="s">
        <v>267</v>
      </c>
      <c r="D14" s="208" t="s">
        <v>268</v>
      </c>
      <c r="E14" s="208" t="s">
        <v>269</v>
      </c>
      <c r="F14" s="208" t="s">
        <v>270</v>
      </c>
      <c r="G14" s="208" t="s">
        <v>253</v>
      </c>
      <c r="H14" s="208" t="s">
        <v>271</v>
      </c>
      <c r="I14" s="208" t="s">
        <v>272</v>
      </c>
      <c r="J14" s="208" t="s">
        <v>272</v>
      </c>
      <c r="K14" s="208" t="s">
        <v>273</v>
      </c>
      <c r="L14" s="208" t="s">
        <v>272</v>
      </c>
      <c r="M14" s="208" t="s">
        <v>272</v>
      </c>
      <c r="N14" s="208" t="s">
        <v>273</v>
      </c>
      <c r="O14" s="209"/>
      <c r="P14" s="210"/>
      <c r="S14" s="211"/>
      <c r="T14" s="212"/>
      <c r="U14" s="213"/>
      <c r="AA14" s="204"/>
    </row>
    <row r="15" spans="1:27" x14ac:dyDescent="0.25">
      <c r="A15" s="202" t="s">
        <v>45</v>
      </c>
      <c r="B15" s="202" t="s">
        <v>46</v>
      </c>
      <c r="D15" s="202" t="s">
        <v>47</v>
      </c>
      <c r="E15" s="202" t="s">
        <v>48</v>
      </c>
      <c r="F15" s="202" t="s">
        <v>49</v>
      </c>
      <c r="G15" s="202" t="s">
        <v>50</v>
      </c>
      <c r="H15" s="202" t="s">
        <v>51</v>
      </c>
      <c r="I15" s="202" t="s">
        <v>52</v>
      </c>
      <c r="J15" s="202" t="s">
        <v>53</v>
      </c>
      <c r="K15" s="202" t="s">
        <v>54</v>
      </c>
      <c r="L15" s="202" t="s">
        <v>88</v>
      </c>
      <c r="M15" s="202" t="s">
        <v>89</v>
      </c>
      <c r="N15" s="202" t="s">
        <v>90</v>
      </c>
      <c r="O15" s="214"/>
      <c r="P15" s="214"/>
      <c r="S15" s="211"/>
      <c r="T15" s="211"/>
      <c r="U15" s="213"/>
      <c r="AA15" s="204"/>
    </row>
    <row r="16" spans="1:27" x14ac:dyDescent="0.25">
      <c r="O16" s="206"/>
      <c r="P16" s="206"/>
      <c r="S16" s="211"/>
      <c r="T16" s="211"/>
      <c r="U16" s="215"/>
    </row>
    <row r="17" spans="1:27" x14ac:dyDescent="0.25">
      <c r="A17" s="202">
        <v>1</v>
      </c>
      <c r="B17" s="216" t="s">
        <v>274</v>
      </c>
      <c r="O17" s="206"/>
      <c r="P17" s="206"/>
      <c r="S17" s="217"/>
      <c r="T17" s="218"/>
      <c r="U17" s="219"/>
      <c r="AA17" s="204"/>
    </row>
    <row r="18" spans="1:27" x14ac:dyDescent="0.25">
      <c r="I18" s="220"/>
      <c r="J18" s="220"/>
      <c r="O18" s="206"/>
      <c r="P18" s="206"/>
      <c r="S18" s="217"/>
      <c r="T18" s="218"/>
      <c r="U18" s="219"/>
      <c r="AA18" s="204"/>
    </row>
    <row r="19" spans="1:27" x14ac:dyDescent="0.25">
      <c r="A19" s="202">
        <f>A17+1</f>
        <v>2</v>
      </c>
      <c r="B19" s="216" t="s">
        <v>275</v>
      </c>
      <c r="G19" s="221"/>
      <c r="I19" s="220"/>
      <c r="J19" s="220"/>
      <c r="O19" s="206"/>
      <c r="P19" s="206"/>
      <c r="Q19" s="113"/>
      <c r="R19" s="113"/>
      <c r="S19" s="217"/>
      <c r="T19" s="218"/>
      <c r="U19" s="219"/>
      <c r="AA19" s="204"/>
    </row>
    <row r="20" spans="1:27" x14ac:dyDescent="0.25">
      <c r="I20" s="220"/>
      <c r="J20" s="220"/>
      <c r="O20" s="206"/>
      <c r="P20" s="206"/>
      <c r="Q20" s="113"/>
      <c r="R20" s="222"/>
      <c r="S20" s="217"/>
      <c r="T20" s="218"/>
      <c r="U20" s="219"/>
      <c r="AA20" s="204"/>
    </row>
    <row r="21" spans="1:27" x14ac:dyDescent="0.25">
      <c r="A21" s="202">
        <f>A19+1</f>
        <v>3</v>
      </c>
      <c r="B21" s="223" t="s">
        <v>276</v>
      </c>
      <c r="C21" s="223" t="s">
        <v>277</v>
      </c>
      <c r="D21" s="202" t="s">
        <v>278</v>
      </c>
      <c r="E21" s="224">
        <v>9500</v>
      </c>
      <c r="F21" s="225">
        <v>38.299999999999997</v>
      </c>
      <c r="G21" s="226">
        <v>12242521.800033174</v>
      </c>
      <c r="H21" s="224">
        <f t="shared" ref="H21:H31" si="0">ROUND(G21/F21,0)</f>
        <v>319648</v>
      </c>
      <c r="I21" s="227">
        <v>6.99</v>
      </c>
      <c r="J21" s="227">
        <v>0</v>
      </c>
      <c r="K21" s="228">
        <f>ROUND(H21*(I21+J21),0)</f>
        <v>2234340</v>
      </c>
      <c r="L21" s="220">
        <v>9.0500000000000007</v>
      </c>
      <c r="M21" s="220">
        <v>0</v>
      </c>
      <c r="N21" s="228">
        <f>ROUND(H21*(L21+M21),0)</f>
        <v>2892814</v>
      </c>
      <c r="O21" s="209"/>
      <c r="P21" s="229"/>
      <c r="Q21" s="229"/>
      <c r="R21" s="230"/>
      <c r="S21" s="217"/>
      <c r="T21" s="218"/>
      <c r="U21" s="219"/>
      <c r="V21" s="224"/>
      <c r="AA21" s="204"/>
    </row>
    <row r="22" spans="1:27" x14ac:dyDescent="0.25">
      <c r="A22" s="202">
        <f>A21+1</f>
        <v>4</v>
      </c>
      <c r="B22" s="223" t="s">
        <v>279</v>
      </c>
      <c r="C22" s="223" t="s">
        <v>280</v>
      </c>
      <c r="D22" s="202" t="s">
        <v>278</v>
      </c>
      <c r="E22" s="224">
        <v>9500</v>
      </c>
      <c r="F22" s="225">
        <v>38.299999999999997</v>
      </c>
      <c r="G22" s="226">
        <v>3138882.2999976929</v>
      </c>
      <c r="H22" s="224">
        <f t="shared" si="0"/>
        <v>81955</v>
      </c>
      <c r="I22" s="227">
        <v>8.52</v>
      </c>
      <c r="J22" s="227">
        <v>0</v>
      </c>
      <c r="K22" s="228">
        <f>ROUND(H22*(I22+J22),0)</f>
        <v>698257</v>
      </c>
      <c r="L22" s="220">
        <v>11.02</v>
      </c>
      <c r="M22" s="220">
        <v>0</v>
      </c>
      <c r="N22" s="228">
        <f>ROUND(H22*(L22+M22),0)</f>
        <v>903144</v>
      </c>
      <c r="O22" s="209"/>
      <c r="P22" s="229"/>
      <c r="Q22" s="229"/>
      <c r="R22" s="230"/>
      <c r="S22" s="217"/>
      <c r="T22" s="218"/>
      <c r="U22" s="219"/>
      <c r="V22" s="224"/>
      <c r="AA22" s="204"/>
    </row>
    <row r="23" spans="1:27" x14ac:dyDescent="0.25">
      <c r="A23" s="202">
        <f t="shared" ref="A23:A24" si="1">A22+1</f>
        <v>5</v>
      </c>
      <c r="B23" s="223" t="s">
        <v>281</v>
      </c>
      <c r="C23" s="223" t="s">
        <v>282</v>
      </c>
      <c r="D23" s="202" t="s">
        <v>278</v>
      </c>
      <c r="E23" s="224">
        <v>42000</v>
      </c>
      <c r="F23" s="225">
        <v>150</v>
      </c>
      <c r="G23" s="226">
        <v>8367412.1000000015</v>
      </c>
      <c r="H23" s="224">
        <f t="shared" si="0"/>
        <v>55783</v>
      </c>
      <c r="I23" s="227">
        <v>15.86</v>
      </c>
      <c r="J23" s="227">
        <v>0</v>
      </c>
      <c r="K23" s="228">
        <f>ROUND(H23*(I23+J23),0)</f>
        <v>884718</v>
      </c>
      <c r="L23" s="220">
        <v>20.54</v>
      </c>
      <c r="M23" s="220">
        <v>0</v>
      </c>
      <c r="N23" s="228">
        <f>ROUND(H23*(L23+M23),0)</f>
        <v>1145783</v>
      </c>
      <c r="O23" s="209"/>
      <c r="P23" s="229"/>
      <c r="Q23" s="229"/>
      <c r="R23" s="230"/>
      <c r="S23" s="217"/>
      <c r="T23" s="218"/>
      <c r="U23" s="219"/>
      <c r="V23" s="224"/>
      <c r="AA23" s="204"/>
    </row>
    <row r="24" spans="1:27" x14ac:dyDescent="0.25">
      <c r="A24" s="202">
        <f t="shared" si="1"/>
        <v>6</v>
      </c>
      <c r="B24" s="231" t="s">
        <v>283</v>
      </c>
      <c r="C24" s="231" t="s">
        <v>284</v>
      </c>
      <c r="D24" s="202" t="s">
        <v>278</v>
      </c>
      <c r="E24" s="224">
        <v>109000</v>
      </c>
      <c r="F24" s="225">
        <v>367.3</v>
      </c>
      <c r="G24" s="226">
        <v>5166219.8999996576</v>
      </c>
      <c r="H24" s="224">
        <f t="shared" si="0"/>
        <v>14065</v>
      </c>
      <c r="I24" s="227">
        <v>27.72</v>
      </c>
      <c r="J24" s="227">
        <v>0</v>
      </c>
      <c r="K24" s="228">
        <f>ROUND(H24*(I24+J24),0)</f>
        <v>389882</v>
      </c>
      <c r="L24" s="220">
        <v>35.89</v>
      </c>
      <c r="M24" s="220">
        <v>0</v>
      </c>
      <c r="N24" s="228">
        <f>ROUND(H24*(L24+M24),0)</f>
        <v>504793</v>
      </c>
      <c r="O24" s="209"/>
      <c r="P24" s="229"/>
      <c r="Q24" s="229"/>
      <c r="R24" s="230"/>
      <c r="S24" s="217"/>
      <c r="T24" s="218"/>
      <c r="U24" s="219"/>
      <c r="V24" s="224"/>
    </row>
    <row r="25" spans="1:27" x14ac:dyDescent="0.25">
      <c r="A25" s="202">
        <f>A24+1</f>
        <v>7</v>
      </c>
      <c r="B25" s="231" t="s">
        <v>285</v>
      </c>
      <c r="C25" s="231" t="s">
        <v>286</v>
      </c>
      <c r="D25" s="202" t="s">
        <v>278</v>
      </c>
      <c r="E25" s="224"/>
      <c r="F25" s="225">
        <v>150</v>
      </c>
      <c r="G25" s="226">
        <v>0</v>
      </c>
      <c r="H25" s="224">
        <f t="shared" si="0"/>
        <v>0</v>
      </c>
      <c r="I25" s="227">
        <v>21</v>
      </c>
      <c r="J25" s="227">
        <v>0</v>
      </c>
      <c r="K25" s="228">
        <f t="shared" ref="K25:K31" si="2">ROUND(H25*(I25+J25),0)</f>
        <v>0</v>
      </c>
      <c r="L25" s="220">
        <v>27.19</v>
      </c>
      <c r="M25" s="220">
        <v>0</v>
      </c>
      <c r="N25" s="228">
        <f t="shared" ref="N25:N31" si="3">ROUND(H25*(L25+M25),0)</f>
        <v>0</v>
      </c>
      <c r="O25" s="209"/>
      <c r="P25" s="229"/>
      <c r="Q25" s="229"/>
      <c r="R25" s="230"/>
      <c r="S25" s="217"/>
      <c r="T25" s="218"/>
      <c r="U25" s="219"/>
      <c r="V25" s="224"/>
    </row>
    <row r="26" spans="1:27" x14ac:dyDescent="0.25">
      <c r="A26" s="202">
        <f>A25+1</f>
        <v>8</v>
      </c>
      <c r="B26" s="231" t="s">
        <v>287</v>
      </c>
      <c r="C26" s="231" t="s">
        <v>288</v>
      </c>
      <c r="D26" s="202" t="s">
        <v>278</v>
      </c>
      <c r="E26" s="224"/>
      <c r="F26" s="225">
        <v>367.3</v>
      </c>
      <c r="G26" s="226">
        <v>17630.400000000005</v>
      </c>
      <c r="H26" s="224">
        <f t="shared" si="0"/>
        <v>48</v>
      </c>
      <c r="I26" s="227">
        <v>33.74</v>
      </c>
      <c r="J26" s="227">
        <v>0</v>
      </c>
      <c r="K26" s="228">
        <f t="shared" si="2"/>
        <v>1620</v>
      </c>
      <c r="L26" s="220">
        <v>43.69</v>
      </c>
      <c r="M26" s="220">
        <v>0</v>
      </c>
      <c r="N26" s="228">
        <f t="shared" si="3"/>
        <v>2097</v>
      </c>
      <c r="O26" s="209"/>
      <c r="P26" s="229"/>
      <c r="Q26" s="229"/>
      <c r="R26" s="230"/>
      <c r="S26" s="217"/>
      <c r="T26" s="218"/>
      <c r="U26" s="219"/>
      <c r="V26" s="224"/>
    </row>
    <row r="27" spans="1:27" x14ac:dyDescent="0.25">
      <c r="A27" s="202">
        <f t="shared" ref="A27:A31" si="4">A26+1</f>
        <v>9</v>
      </c>
      <c r="B27" s="231" t="s">
        <v>289</v>
      </c>
      <c r="C27" s="231" t="s">
        <v>290</v>
      </c>
      <c r="D27" s="202" t="s">
        <v>278</v>
      </c>
      <c r="E27" s="224"/>
      <c r="F27" s="225">
        <v>367.3</v>
      </c>
      <c r="G27" s="226">
        <v>0</v>
      </c>
      <c r="H27" s="224">
        <f t="shared" si="0"/>
        <v>0</v>
      </c>
      <c r="I27" s="227">
        <v>36.78</v>
      </c>
      <c r="J27" s="227"/>
      <c r="K27" s="228">
        <f t="shared" si="2"/>
        <v>0</v>
      </c>
      <c r="L27" s="220">
        <v>47.63</v>
      </c>
      <c r="M27" s="220"/>
      <c r="N27" s="228">
        <f t="shared" si="3"/>
        <v>0</v>
      </c>
      <c r="O27" s="209"/>
      <c r="P27" s="229"/>
      <c r="Q27" s="229"/>
      <c r="R27" s="230"/>
      <c r="S27" s="217"/>
      <c r="T27" s="218"/>
      <c r="U27" s="219"/>
      <c r="V27" s="224"/>
    </row>
    <row r="28" spans="1:27" x14ac:dyDescent="0.25">
      <c r="A28" s="202">
        <f t="shared" si="4"/>
        <v>10</v>
      </c>
      <c r="B28" s="231" t="s">
        <v>291</v>
      </c>
      <c r="C28" s="231" t="s">
        <v>292</v>
      </c>
      <c r="D28" s="202" t="s">
        <v>278</v>
      </c>
      <c r="E28" s="224"/>
      <c r="F28" s="225">
        <v>58.6</v>
      </c>
      <c r="G28" s="226">
        <v>8457.9000000000142</v>
      </c>
      <c r="H28" s="224">
        <f t="shared" si="0"/>
        <v>144</v>
      </c>
      <c r="I28" s="227">
        <v>13.16</v>
      </c>
      <c r="J28" s="227">
        <v>0</v>
      </c>
      <c r="K28" s="228">
        <f t="shared" si="2"/>
        <v>1895</v>
      </c>
      <c r="L28" s="220">
        <v>17.04</v>
      </c>
      <c r="M28" s="220">
        <v>0</v>
      </c>
      <c r="N28" s="228">
        <f t="shared" si="3"/>
        <v>2454</v>
      </c>
      <c r="O28" s="209"/>
      <c r="P28" s="229"/>
      <c r="Q28" s="229"/>
      <c r="R28" s="230"/>
      <c r="S28" s="217"/>
      <c r="T28" s="218"/>
      <c r="U28" s="219"/>
      <c r="V28" s="224"/>
      <c r="AA28" s="204"/>
    </row>
    <row r="29" spans="1:27" x14ac:dyDescent="0.25">
      <c r="A29" s="202">
        <f t="shared" si="4"/>
        <v>11</v>
      </c>
      <c r="B29" s="231" t="s">
        <v>293</v>
      </c>
      <c r="C29" s="231" t="s">
        <v>294</v>
      </c>
      <c r="D29" s="202" t="s">
        <v>278</v>
      </c>
      <c r="E29" s="224"/>
      <c r="F29" s="225">
        <v>58.6</v>
      </c>
      <c r="G29" s="226">
        <v>2551.1</v>
      </c>
      <c r="H29" s="224">
        <f t="shared" si="0"/>
        <v>44</v>
      </c>
      <c r="I29" s="227">
        <v>19.05</v>
      </c>
      <c r="J29" s="227"/>
      <c r="K29" s="228">
        <f t="shared" si="2"/>
        <v>838</v>
      </c>
      <c r="L29" s="220">
        <v>24.67</v>
      </c>
      <c r="M29" s="220">
        <v>0</v>
      </c>
      <c r="N29" s="228">
        <f t="shared" si="3"/>
        <v>1085</v>
      </c>
      <c r="O29" s="209"/>
      <c r="P29" s="229"/>
      <c r="Q29" s="229"/>
      <c r="R29" s="230"/>
      <c r="S29" s="217"/>
      <c r="T29" s="218"/>
      <c r="U29" s="219"/>
      <c r="V29" s="224"/>
      <c r="AA29" s="204"/>
    </row>
    <row r="30" spans="1:27" x14ac:dyDescent="0.25">
      <c r="A30" s="202">
        <f t="shared" si="4"/>
        <v>12</v>
      </c>
      <c r="B30" s="231" t="s">
        <v>295</v>
      </c>
      <c r="C30" s="231" t="s">
        <v>296</v>
      </c>
      <c r="D30" s="202" t="s">
        <v>278</v>
      </c>
      <c r="E30" s="224"/>
      <c r="F30" s="225">
        <v>58.6</v>
      </c>
      <c r="G30" s="226">
        <v>2109.6</v>
      </c>
      <c r="H30" s="224">
        <f t="shared" si="0"/>
        <v>36</v>
      </c>
      <c r="I30" s="227">
        <v>10.78</v>
      </c>
      <c r="J30" s="227"/>
      <c r="K30" s="228">
        <f t="shared" si="2"/>
        <v>388</v>
      </c>
      <c r="L30" s="220">
        <v>13.96</v>
      </c>
      <c r="M30" s="220">
        <v>0</v>
      </c>
      <c r="N30" s="228">
        <f t="shared" si="3"/>
        <v>503</v>
      </c>
      <c r="O30" s="209"/>
      <c r="P30" s="229"/>
      <c r="Q30" s="229"/>
      <c r="R30" s="230"/>
      <c r="S30" s="217"/>
      <c r="T30" s="218"/>
      <c r="U30" s="219"/>
      <c r="V30" s="224"/>
      <c r="AA30" s="204"/>
    </row>
    <row r="31" spans="1:27" x14ac:dyDescent="0.25">
      <c r="A31" s="202">
        <f t="shared" si="4"/>
        <v>13</v>
      </c>
      <c r="B31" s="231" t="s">
        <v>297</v>
      </c>
      <c r="C31" s="231" t="s">
        <v>298</v>
      </c>
      <c r="D31" s="202" t="s">
        <v>278</v>
      </c>
      <c r="E31" s="224"/>
      <c r="F31" s="225">
        <v>100</v>
      </c>
      <c r="G31" s="226">
        <v>4800</v>
      </c>
      <c r="H31" s="224">
        <f t="shared" si="0"/>
        <v>48</v>
      </c>
      <c r="I31" s="227">
        <v>14.92</v>
      </c>
      <c r="J31" s="227">
        <v>0</v>
      </c>
      <c r="K31" s="228">
        <f t="shared" si="2"/>
        <v>716</v>
      </c>
      <c r="L31" s="220">
        <v>19.32</v>
      </c>
      <c r="M31" s="220">
        <v>0</v>
      </c>
      <c r="N31" s="228">
        <f t="shared" si="3"/>
        <v>927</v>
      </c>
      <c r="O31" s="209"/>
      <c r="P31" s="229"/>
      <c r="Q31" s="229"/>
      <c r="R31" s="230"/>
      <c r="S31" s="217"/>
      <c r="T31" s="218"/>
      <c r="U31" s="219"/>
      <c r="V31" s="224"/>
      <c r="AA31" s="204"/>
    </row>
    <row r="32" spans="1:27" x14ac:dyDescent="0.25">
      <c r="E32" s="224"/>
      <c r="G32" s="226"/>
      <c r="H32" s="224"/>
      <c r="I32" s="227"/>
      <c r="J32" s="227"/>
      <c r="K32" s="228"/>
      <c r="L32" s="220"/>
      <c r="M32" s="220"/>
      <c r="N32" s="228"/>
      <c r="O32" s="209"/>
      <c r="P32" s="229"/>
      <c r="Q32" s="229"/>
      <c r="R32" s="230"/>
      <c r="S32" s="217"/>
      <c r="T32" s="218"/>
      <c r="U32" s="219"/>
      <c r="V32" s="224"/>
      <c r="AA32" s="204"/>
    </row>
    <row r="33" spans="1:27" x14ac:dyDescent="0.25">
      <c r="A33" s="202">
        <f>A31+1</f>
        <v>14</v>
      </c>
      <c r="B33" s="216" t="s">
        <v>299</v>
      </c>
      <c r="E33" s="224"/>
      <c r="G33" s="226"/>
      <c r="H33" s="224"/>
      <c r="I33" s="227"/>
      <c r="J33" s="227"/>
      <c r="K33" s="228"/>
      <c r="L33" s="220"/>
      <c r="M33" s="220"/>
      <c r="N33" s="228"/>
      <c r="O33" s="209"/>
      <c r="P33" s="229"/>
      <c r="Q33" s="229"/>
      <c r="R33" s="230"/>
      <c r="S33" s="217"/>
      <c r="T33" s="218"/>
      <c r="U33" s="219"/>
      <c r="V33" s="224"/>
      <c r="AA33" s="204"/>
    </row>
    <row r="34" spans="1:27" x14ac:dyDescent="0.25">
      <c r="E34" s="224"/>
      <c r="G34" s="226"/>
      <c r="H34" s="224"/>
      <c r="I34" s="227"/>
      <c r="J34" s="227"/>
      <c r="K34" s="228"/>
      <c r="L34" s="220"/>
      <c r="M34" s="220"/>
      <c r="N34" s="228"/>
      <c r="O34" s="209"/>
      <c r="P34" s="229"/>
      <c r="Q34" s="229"/>
      <c r="R34" s="230"/>
      <c r="S34" s="217"/>
      <c r="T34" s="218"/>
      <c r="U34" s="219"/>
      <c r="V34" s="224"/>
      <c r="AA34" s="204"/>
    </row>
    <row r="35" spans="1:27" x14ac:dyDescent="0.25">
      <c r="A35" s="202">
        <f>A33+1</f>
        <v>15</v>
      </c>
      <c r="B35" s="231" t="s">
        <v>300</v>
      </c>
      <c r="C35" s="223" t="s">
        <v>301</v>
      </c>
      <c r="D35" s="202" t="s">
        <v>278</v>
      </c>
      <c r="E35" s="224">
        <v>7000</v>
      </c>
      <c r="F35" s="225">
        <v>70</v>
      </c>
      <c r="G35" s="226">
        <v>5821845.5000000047</v>
      </c>
      <c r="H35" s="224">
        <f t="shared" ref="H35:H49" si="5">ROUND(G35/F35,0)</f>
        <v>83169</v>
      </c>
      <c r="I35" s="227">
        <v>7.02</v>
      </c>
      <c r="J35" s="227">
        <v>0</v>
      </c>
      <c r="K35" s="228">
        <f t="shared" ref="K35:K42" si="6">ROUND(H35*(I35+J35),0)</f>
        <v>583846</v>
      </c>
      <c r="L35" s="220">
        <v>9.1</v>
      </c>
      <c r="M35" s="220">
        <v>0</v>
      </c>
      <c r="N35" s="228">
        <f t="shared" ref="N35:N42" si="7">ROUND(H35*(L35+M35),0)</f>
        <v>756838</v>
      </c>
      <c r="O35" s="209"/>
      <c r="P35" s="229"/>
      <c r="Q35" s="229"/>
      <c r="R35" s="230"/>
      <c r="S35" s="217"/>
      <c r="T35" s="218"/>
      <c r="U35" s="219"/>
      <c r="V35" s="224"/>
      <c r="AA35" s="204"/>
    </row>
    <row r="36" spans="1:27" x14ac:dyDescent="0.25">
      <c r="A36" s="202">
        <f>A35+1</f>
        <v>16</v>
      </c>
      <c r="B36" s="231" t="s">
        <v>302</v>
      </c>
      <c r="C36" s="223" t="s">
        <v>303</v>
      </c>
      <c r="D36" s="202" t="s">
        <v>278</v>
      </c>
      <c r="E36" s="224">
        <v>7000</v>
      </c>
      <c r="F36" s="225">
        <v>70</v>
      </c>
      <c r="G36" s="226">
        <v>0</v>
      </c>
      <c r="H36" s="224">
        <v>469.32420091324457</v>
      </c>
      <c r="I36" s="220">
        <v>0</v>
      </c>
      <c r="J36" s="232">
        <v>2.19</v>
      </c>
      <c r="K36" s="228">
        <f>ROUND(H36*(I36+J36),0)</f>
        <v>1028</v>
      </c>
      <c r="L36" s="220">
        <v>0</v>
      </c>
      <c r="M36" s="220">
        <v>2.84</v>
      </c>
      <c r="N36" s="228">
        <f t="shared" si="7"/>
        <v>1333</v>
      </c>
      <c r="O36" s="209"/>
      <c r="P36" s="229"/>
      <c r="Q36" s="229"/>
      <c r="R36" s="230"/>
      <c r="S36" s="217"/>
      <c r="T36" s="218"/>
      <c r="U36" s="219"/>
      <c r="V36" s="224"/>
      <c r="AA36" s="204"/>
    </row>
    <row r="37" spans="1:27" x14ac:dyDescent="0.25">
      <c r="A37" s="202">
        <f t="shared" ref="A37:A42" si="8">A36+1</f>
        <v>17</v>
      </c>
      <c r="B37" s="231" t="s">
        <v>304</v>
      </c>
      <c r="C37" s="223" t="s">
        <v>305</v>
      </c>
      <c r="D37" s="202" t="s">
        <v>278</v>
      </c>
      <c r="E37" s="224">
        <v>20000</v>
      </c>
      <c r="F37" s="225">
        <v>153.5</v>
      </c>
      <c r="G37" s="226">
        <v>71137</v>
      </c>
      <c r="H37" s="224">
        <f t="shared" si="5"/>
        <v>463</v>
      </c>
      <c r="I37" s="227">
        <v>12.61</v>
      </c>
      <c r="J37" s="227">
        <v>0</v>
      </c>
      <c r="K37" s="228">
        <f t="shared" si="6"/>
        <v>5838</v>
      </c>
      <c r="L37" s="220">
        <v>16.329999999999998</v>
      </c>
      <c r="M37" s="220">
        <v>0</v>
      </c>
      <c r="N37" s="228">
        <f t="shared" si="7"/>
        <v>7561</v>
      </c>
      <c r="O37" s="209"/>
      <c r="P37" s="229"/>
      <c r="Q37" s="229"/>
      <c r="R37" s="230"/>
      <c r="S37" s="217"/>
      <c r="T37" s="233"/>
      <c r="U37" s="219"/>
      <c r="V37" s="224"/>
    </row>
    <row r="38" spans="1:27" x14ac:dyDescent="0.25">
      <c r="A38" s="202">
        <f t="shared" si="8"/>
        <v>18</v>
      </c>
      <c r="B38" s="231" t="s">
        <v>306</v>
      </c>
      <c r="C38" s="223" t="s">
        <v>307</v>
      </c>
      <c r="D38" s="202" t="s">
        <v>278</v>
      </c>
      <c r="E38" s="224">
        <v>20000</v>
      </c>
      <c r="F38" s="225">
        <v>153.5</v>
      </c>
      <c r="G38" s="226">
        <v>0</v>
      </c>
      <c r="H38" s="224">
        <v>59.995433789954333</v>
      </c>
      <c r="I38" s="220">
        <v>0</v>
      </c>
      <c r="J38" s="220">
        <f>J36</f>
        <v>2.19</v>
      </c>
      <c r="K38" s="228">
        <f t="shared" si="6"/>
        <v>131</v>
      </c>
      <c r="L38" s="220">
        <v>0</v>
      </c>
      <c r="M38" s="220">
        <f>M36</f>
        <v>2.84</v>
      </c>
      <c r="N38" s="228">
        <f t="shared" si="7"/>
        <v>170</v>
      </c>
      <c r="O38" s="209"/>
      <c r="P38" s="229"/>
      <c r="Q38" s="229"/>
      <c r="R38" s="230"/>
      <c r="S38" s="217"/>
      <c r="T38" s="233"/>
      <c r="U38" s="219"/>
      <c r="V38" s="224"/>
      <c r="AA38" s="204"/>
    </row>
    <row r="39" spans="1:27" x14ac:dyDescent="0.25">
      <c r="A39" s="202">
        <f t="shared" si="8"/>
        <v>19</v>
      </c>
      <c r="B39" s="231" t="s">
        <v>308</v>
      </c>
      <c r="C39" s="223" t="s">
        <v>309</v>
      </c>
      <c r="D39" s="202" t="s">
        <v>278</v>
      </c>
      <c r="E39" s="224">
        <v>20000</v>
      </c>
      <c r="F39" s="225">
        <v>153.5</v>
      </c>
      <c r="G39" s="226">
        <v>712751.60000000009</v>
      </c>
      <c r="H39" s="224">
        <f t="shared" si="5"/>
        <v>4643</v>
      </c>
      <c r="I39" s="220">
        <v>12.61</v>
      </c>
      <c r="J39" s="227">
        <v>0</v>
      </c>
      <c r="K39" s="228">
        <f t="shared" si="6"/>
        <v>58548</v>
      </c>
      <c r="L39" s="220">
        <v>16.329999999999998</v>
      </c>
      <c r="M39" s="220">
        <v>0</v>
      </c>
      <c r="N39" s="228">
        <f t="shared" si="7"/>
        <v>75820</v>
      </c>
      <c r="O39" s="209"/>
      <c r="P39" s="229"/>
      <c r="Q39" s="229"/>
      <c r="R39" s="230"/>
      <c r="S39" s="217"/>
      <c r="T39" s="233"/>
      <c r="U39" s="219"/>
      <c r="V39" s="224"/>
    </row>
    <row r="40" spans="1:27" x14ac:dyDescent="0.25">
      <c r="A40" s="202">
        <f t="shared" si="8"/>
        <v>20</v>
      </c>
      <c r="B40" s="231" t="s">
        <v>310</v>
      </c>
      <c r="C40" s="223" t="s">
        <v>311</v>
      </c>
      <c r="D40" s="202" t="s">
        <v>278</v>
      </c>
      <c r="E40" s="224">
        <v>20000</v>
      </c>
      <c r="F40" s="225">
        <v>153.5</v>
      </c>
      <c r="G40" s="226">
        <v>0</v>
      </c>
      <c r="H40" s="224">
        <f t="shared" si="5"/>
        <v>0</v>
      </c>
      <c r="I40" s="220">
        <v>12.61</v>
      </c>
      <c r="J40" s="220">
        <f>J36</f>
        <v>2.19</v>
      </c>
      <c r="K40" s="228">
        <f t="shared" si="6"/>
        <v>0</v>
      </c>
      <c r="L40" s="220">
        <v>16.329999999999998</v>
      </c>
      <c r="M40" s="220">
        <f>M36</f>
        <v>2.84</v>
      </c>
      <c r="N40" s="228">
        <f t="shared" si="7"/>
        <v>0</v>
      </c>
      <c r="O40" s="209"/>
      <c r="P40" s="229"/>
      <c r="Q40" s="229"/>
      <c r="R40" s="230"/>
      <c r="S40" s="217"/>
      <c r="T40" s="233"/>
      <c r="U40" s="219"/>
      <c r="V40" s="224"/>
      <c r="AA40" s="204"/>
    </row>
    <row r="41" spans="1:27" x14ac:dyDescent="0.25">
      <c r="A41" s="202">
        <f t="shared" si="8"/>
        <v>21</v>
      </c>
      <c r="B41" s="231" t="s">
        <v>312</v>
      </c>
      <c r="C41" s="223" t="s">
        <v>313</v>
      </c>
      <c r="D41" s="202" t="s">
        <v>278</v>
      </c>
      <c r="E41" s="224">
        <v>55000</v>
      </c>
      <c r="F41" s="225">
        <v>367.3</v>
      </c>
      <c r="G41" s="226">
        <v>929072.90000001842</v>
      </c>
      <c r="H41" s="224">
        <f t="shared" si="5"/>
        <v>2529</v>
      </c>
      <c r="I41" s="227">
        <v>18.489999999999998</v>
      </c>
      <c r="J41" s="227">
        <v>0</v>
      </c>
      <c r="K41" s="228">
        <f t="shared" si="6"/>
        <v>46761</v>
      </c>
      <c r="L41" s="220">
        <v>23.94</v>
      </c>
      <c r="M41" s="220">
        <v>0</v>
      </c>
      <c r="N41" s="228">
        <f t="shared" si="7"/>
        <v>60544</v>
      </c>
      <c r="O41" s="209"/>
      <c r="P41" s="229"/>
      <c r="Q41" s="229"/>
      <c r="R41" s="230"/>
      <c r="S41" s="217"/>
      <c r="T41" s="233"/>
      <c r="U41" s="219"/>
      <c r="V41" s="224"/>
      <c r="AA41" s="204"/>
    </row>
    <row r="42" spans="1:27" x14ac:dyDescent="0.25">
      <c r="A42" s="202">
        <f t="shared" si="8"/>
        <v>22</v>
      </c>
      <c r="B42" s="231" t="s">
        <v>314</v>
      </c>
      <c r="C42" s="223" t="s">
        <v>315</v>
      </c>
      <c r="D42" s="202" t="s">
        <v>278</v>
      </c>
      <c r="E42" s="224">
        <v>55000</v>
      </c>
      <c r="F42" s="225">
        <v>367.3</v>
      </c>
      <c r="G42" s="226">
        <v>0</v>
      </c>
      <c r="H42" s="224">
        <v>16.004566210045663</v>
      </c>
      <c r="I42" s="220">
        <v>0</v>
      </c>
      <c r="J42" s="220">
        <f>J36</f>
        <v>2.19</v>
      </c>
      <c r="K42" s="228">
        <f t="shared" si="6"/>
        <v>35</v>
      </c>
      <c r="L42" s="220">
        <v>0</v>
      </c>
      <c r="M42" s="220">
        <f>M36</f>
        <v>2.84</v>
      </c>
      <c r="N42" s="228">
        <f t="shared" si="7"/>
        <v>45</v>
      </c>
      <c r="O42" s="209"/>
      <c r="P42" s="229"/>
      <c r="Q42" s="229"/>
      <c r="R42" s="230"/>
      <c r="S42" s="218"/>
      <c r="T42" s="234"/>
      <c r="U42" s="219"/>
      <c r="V42" s="224"/>
    </row>
    <row r="43" spans="1:27" x14ac:dyDescent="0.25">
      <c r="A43" s="202"/>
      <c r="B43" s="202"/>
      <c r="C43" s="223"/>
      <c r="D43" s="202"/>
      <c r="E43" s="224"/>
      <c r="F43" s="225"/>
      <c r="G43" s="226"/>
      <c r="H43" s="224"/>
      <c r="I43" s="227"/>
      <c r="J43" s="227"/>
      <c r="K43" s="228"/>
      <c r="L43" s="220"/>
      <c r="M43" s="220"/>
      <c r="N43" s="228"/>
      <c r="O43" s="209"/>
      <c r="P43" s="229"/>
      <c r="Q43" s="229"/>
      <c r="R43" s="230"/>
      <c r="S43" s="211"/>
      <c r="T43" s="212"/>
      <c r="U43" s="215"/>
      <c r="V43" s="224"/>
      <c r="AA43" s="204"/>
    </row>
    <row r="44" spans="1:27" x14ac:dyDescent="0.25">
      <c r="A44" s="202">
        <f>A42+1</f>
        <v>23</v>
      </c>
      <c r="B44" s="216" t="s">
        <v>316</v>
      </c>
      <c r="E44" s="224"/>
      <c r="G44" s="226"/>
      <c r="H44" s="224"/>
      <c r="I44" s="227"/>
      <c r="J44" s="227"/>
      <c r="K44" s="228"/>
      <c r="L44" s="220"/>
      <c r="M44" s="220"/>
      <c r="N44" s="228"/>
      <c r="O44" s="209"/>
      <c r="P44" s="229"/>
      <c r="Q44" s="229"/>
      <c r="R44" s="230"/>
      <c r="S44" s="211"/>
      <c r="T44" s="211"/>
      <c r="U44" s="215"/>
      <c r="V44" s="224"/>
      <c r="AA44" s="204"/>
    </row>
    <row r="45" spans="1:27" x14ac:dyDescent="0.25">
      <c r="B45" s="231"/>
      <c r="C45" s="223"/>
      <c r="D45" s="202"/>
      <c r="E45" s="224"/>
      <c r="F45" s="225"/>
      <c r="G45" s="226"/>
      <c r="H45" s="224"/>
      <c r="I45" s="227"/>
      <c r="J45" s="227"/>
      <c r="K45" s="228"/>
      <c r="L45" s="220"/>
      <c r="M45" s="220"/>
      <c r="N45" s="228"/>
      <c r="O45" s="209"/>
      <c r="P45" s="229"/>
      <c r="Q45" s="229"/>
      <c r="R45" s="230"/>
      <c r="S45" s="217"/>
      <c r="T45" s="218"/>
      <c r="U45" s="219"/>
      <c r="V45" s="224"/>
    </row>
    <row r="46" spans="1:27" x14ac:dyDescent="0.25">
      <c r="A46" s="202">
        <f>A44+1</f>
        <v>24</v>
      </c>
      <c r="B46" s="231" t="s">
        <v>317</v>
      </c>
      <c r="C46" s="231" t="s">
        <v>318</v>
      </c>
      <c r="D46" s="235" t="s">
        <v>278</v>
      </c>
      <c r="E46" s="224">
        <v>30000</v>
      </c>
      <c r="F46" s="225">
        <v>120</v>
      </c>
      <c r="G46" s="226">
        <v>2068201.1</v>
      </c>
      <c r="H46" s="224">
        <f>ROUND(G46/F46,0)</f>
        <v>17235</v>
      </c>
      <c r="I46" s="227">
        <v>13.77</v>
      </c>
      <c r="J46" s="227">
        <v>0</v>
      </c>
      <c r="K46" s="228">
        <f>ROUND(H46*(I46+J46),0)</f>
        <v>237326</v>
      </c>
      <c r="L46" s="220">
        <v>17.829999999999998</v>
      </c>
      <c r="M46" s="220">
        <v>0</v>
      </c>
      <c r="N46" s="228">
        <f>ROUND(H46*(L46+M46),0)</f>
        <v>307300</v>
      </c>
      <c r="O46" s="209"/>
      <c r="P46" s="229"/>
      <c r="Q46" s="229"/>
      <c r="R46" s="230"/>
      <c r="S46" s="217"/>
      <c r="T46" s="218"/>
      <c r="U46" s="219"/>
      <c r="V46" s="224"/>
      <c r="AA46" s="204"/>
    </row>
    <row r="47" spans="1:27" x14ac:dyDescent="0.25">
      <c r="A47" s="202">
        <f>A46+1</f>
        <v>25</v>
      </c>
      <c r="B47" s="231" t="s">
        <v>319</v>
      </c>
      <c r="C47" s="231" t="s">
        <v>320</v>
      </c>
      <c r="D47" s="235" t="s">
        <v>278</v>
      </c>
      <c r="E47" s="224">
        <v>92000</v>
      </c>
      <c r="F47" s="225">
        <v>367.3</v>
      </c>
      <c r="G47" s="226">
        <v>14782316.500000989</v>
      </c>
      <c r="H47" s="224">
        <f t="shared" si="5"/>
        <v>40246</v>
      </c>
      <c r="I47" s="227">
        <v>26.52</v>
      </c>
      <c r="J47" s="227">
        <v>0</v>
      </c>
      <c r="K47" s="228">
        <f>ROUND(H47*(I47+J47),0)</f>
        <v>1067324</v>
      </c>
      <c r="L47" s="220">
        <v>34.340000000000003</v>
      </c>
      <c r="M47" s="220">
        <v>0</v>
      </c>
      <c r="N47" s="228">
        <f>ROUND(H47*(L47+M47),0)</f>
        <v>1382048</v>
      </c>
      <c r="O47" s="209"/>
      <c r="P47" s="229"/>
      <c r="Q47" s="229"/>
      <c r="R47" s="230"/>
      <c r="S47" s="217"/>
      <c r="T47" s="218"/>
      <c r="U47" s="219"/>
      <c r="V47" s="224"/>
    </row>
    <row r="48" spans="1:27" x14ac:dyDescent="0.25">
      <c r="A48" s="202">
        <f t="shared" ref="A48:A49" si="9">A47+1</f>
        <v>26</v>
      </c>
      <c r="B48" s="231" t="s">
        <v>321</v>
      </c>
      <c r="C48" s="231" t="s">
        <v>322</v>
      </c>
      <c r="D48" s="235" t="s">
        <v>278</v>
      </c>
      <c r="E48" s="224"/>
      <c r="F48" s="225">
        <v>120</v>
      </c>
      <c r="G48" s="226">
        <v>184360</v>
      </c>
      <c r="H48" s="224">
        <f t="shared" si="5"/>
        <v>1536</v>
      </c>
      <c r="I48" s="227">
        <v>19.45</v>
      </c>
      <c r="J48" s="227">
        <v>0</v>
      </c>
      <c r="K48" s="228">
        <f t="shared" ref="K48:K49" si="10">ROUND(H48*(I48+J48),0)</f>
        <v>29875</v>
      </c>
      <c r="L48" s="220">
        <v>25.200000000000003</v>
      </c>
      <c r="M48" s="220">
        <v>0</v>
      </c>
      <c r="N48" s="228">
        <f t="shared" ref="N48:N49" si="11">ROUND(H48*(L48+M48),0)</f>
        <v>38707</v>
      </c>
      <c r="O48" s="209"/>
      <c r="P48" s="229"/>
      <c r="Q48" s="229"/>
      <c r="R48" s="230"/>
      <c r="S48" s="217"/>
      <c r="T48" s="218"/>
      <c r="U48" s="219"/>
      <c r="V48" s="224"/>
      <c r="AA48" s="204"/>
    </row>
    <row r="49" spans="1:27" x14ac:dyDescent="0.25">
      <c r="A49" s="202">
        <f t="shared" si="9"/>
        <v>27</v>
      </c>
      <c r="B49" s="231" t="s">
        <v>323</v>
      </c>
      <c r="C49" s="231" t="s">
        <v>324</v>
      </c>
      <c r="D49" s="235"/>
      <c r="E49" s="224"/>
      <c r="F49" s="225">
        <v>120</v>
      </c>
      <c r="G49" s="226">
        <v>2880</v>
      </c>
      <c r="H49" s="224">
        <f t="shared" si="5"/>
        <v>24</v>
      </c>
      <c r="I49" s="227">
        <v>25.8</v>
      </c>
      <c r="J49" s="227">
        <v>0</v>
      </c>
      <c r="K49" s="228">
        <f t="shared" si="10"/>
        <v>619</v>
      </c>
      <c r="L49" s="220">
        <v>33.409999999999997</v>
      </c>
      <c r="M49" s="220">
        <v>0</v>
      </c>
      <c r="N49" s="228">
        <f t="shared" si="11"/>
        <v>802</v>
      </c>
      <c r="O49" s="209"/>
      <c r="P49" s="229"/>
      <c r="Q49" s="229"/>
      <c r="R49" s="230"/>
      <c r="S49" s="217"/>
      <c r="T49" s="218"/>
      <c r="U49" s="219"/>
      <c r="V49" s="224"/>
      <c r="AA49" s="204"/>
    </row>
    <row r="50" spans="1:27" x14ac:dyDescent="0.25">
      <c r="A50" s="202"/>
      <c r="B50" s="231"/>
      <c r="C50" s="231"/>
      <c r="D50" s="235"/>
      <c r="E50" s="224"/>
      <c r="F50" s="225"/>
      <c r="G50" s="226"/>
      <c r="H50" s="224"/>
      <c r="I50" s="227"/>
      <c r="J50" s="227"/>
      <c r="K50" s="228"/>
      <c r="L50" s="220"/>
      <c r="M50" s="220"/>
      <c r="N50" s="228"/>
      <c r="O50" s="209"/>
      <c r="P50" s="229"/>
      <c r="Q50" s="229"/>
      <c r="R50" s="230"/>
      <c r="S50" s="217"/>
      <c r="T50" s="218"/>
      <c r="U50" s="219"/>
      <c r="V50" s="224"/>
      <c r="AA50" s="204"/>
    </row>
    <row r="51" spans="1:27" x14ac:dyDescent="0.25">
      <c r="A51" s="202">
        <f>A49+1</f>
        <v>28</v>
      </c>
      <c r="B51" s="216" t="s">
        <v>325</v>
      </c>
      <c r="D51" s="235"/>
      <c r="E51" s="224"/>
      <c r="F51" s="225"/>
      <c r="G51" s="226"/>
      <c r="H51" s="224"/>
      <c r="I51" s="227"/>
      <c r="J51" s="227"/>
      <c r="K51" s="228"/>
      <c r="L51" s="220"/>
      <c r="M51" s="220"/>
      <c r="N51" s="228"/>
      <c r="O51" s="209"/>
      <c r="P51" s="229"/>
      <c r="Q51" s="229"/>
      <c r="R51" s="230"/>
      <c r="S51" s="217"/>
      <c r="T51" s="218"/>
      <c r="U51" s="219"/>
      <c r="V51" s="224"/>
      <c r="AA51" s="204"/>
    </row>
    <row r="52" spans="1:27" x14ac:dyDescent="0.25">
      <c r="A52" s="202"/>
      <c r="B52" s="231"/>
      <c r="C52" s="231"/>
      <c r="D52" s="235"/>
      <c r="E52" s="224"/>
      <c r="F52" s="225"/>
      <c r="G52" s="226"/>
      <c r="H52" s="224"/>
      <c r="I52" s="227"/>
      <c r="J52" s="227"/>
      <c r="K52" s="228"/>
      <c r="L52" s="220"/>
      <c r="M52" s="220"/>
      <c r="N52" s="228"/>
      <c r="O52" s="209"/>
      <c r="P52" s="229"/>
      <c r="Q52" s="229"/>
      <c r="R52" s="230"/>
      <c r="S52" s="217"/>
      <c r="T52" s="218"/>
      <c r="U52" s="219"/>
      <c r="V52" s="224"/>
      <c r="AA52" s="204"/>
    </row>
    <row r="53" spans="1:27" x14ac:dyDescent="0.25">
      <c r="A53" s="202">
        <f>A51+1</f>
        <v>29</v>
      </c>
      <c r="B53" s="231" t="s">
        <v>326</v>
      </c>
      <c r="C53" s="231" t="s">
        <v>290</v>
      </c>
      <c r="D53" s="235" t="s">
        <v>278</v>
      </c>
      <c r="E53" s="224">
        <v>6600</v>
      </c>
      <c r="F53" s="225">
        <v>16.7</v>
      </c>
      <c r="G53" s="226">
        <v>631518.59999999113</v>
      </c>
      <c r="H53" s="224">
        <f t="shared" ref="H53:H61" si="12">ROUND(G53/F53,0)</f>
        <v>37815</v>
      </c>
      <c r="I53" s="227">
        <v>9.5399999999999991</v>
      </c>
      <c r="J53" s="227">
        <v>0</v>
      </c>
      <c r="K53" s="228">
        <f t="shared" ref="K53:K61" si="13">ROUND(H53*(I53+J53),0)</f>
        <v>360755</v>
      </c>
      <c r="L53" s="220">
        <v>12.36</v>
      </c>
      <c r="M53" s="220">
        <v>0</v>
      </c>
      <c r="N53" s="228">
        <f>ROUND(H53*(L53+M53),0)</f>
        <v>467393</v>
      </c>
      <c r="O53" s="209"/>
      <c r="P53" s="229"/>
      <c r="Q53" s="229"/>
      <c r="R53" s="230"/>
      <c r="S53" s="217"/>
      <c r="T53" s="218"/>
      <c r="U53" s="219"/>
      <c r="V53" s="224"/>
      <c r="AA53" s="204"/>
    </row>
    <row r="54" spans="1:27" x14ac:dyDescent="0.25">
      <c r="A54" s="202">
        <f>A53+1</f>
        <v>30</v>
      </c>
      <c r="B54" s="231" t="s">
        <v>327</v>
      </c>
      <c r="C54" s="231" t="s">
        <v>290</v>
      </c>
      <c r="D54" s="235" t="s">
        <v>278</v>
      </c>
      <c r="E54" s="224">
        <v>6300</v>
      </c>
      <c r="F54" s="225">
        <v>16.7</v>
      </c>
      <c r="G54" s="226">
        <v>250379.30000004836</v>
      </c>
      <c r="H54" s="224">
        <f t="shared" si="12"/>
        <v>14993</v>
      </c>
      <c r="I54" s="227">
        <v>13.68</v>
      </c>
      <c r="J54" s="227">
        <v>0</v>
      </c>
      <c r="K54" s="228">
        <f t="shared" si="13"/>
        <v>205104</v>
      </c>
      <c r="L54" s="220">
        <v>17.720000000000002</v>
      </c>
      <c r="M54" s="220">
        <v>0</v>
      </c>
      <c r="N54" s="228">
        <f t="shared" ref="N54:N61" si="14">ROUND(H54*(L54+M54),0)</f>
        <v>265676</v>
      </c>
      <c r="O54" s="209"/>
      <c r="P54" s="229"/>
      <c r="Q54" s="229"/>
      <c r="R54" s="230"/>
      <c r="S54" s="217"/>
      <c r="T54" s="218"/>
      <c r="U54" s="219"/>
      <c r="V54" s="224"/>
      <c r="AA54" s="204"/>
    </row>
    <row r="55" spans="1:27" x14ac:dyDescent="0.25">
      <c r="A55" s="202">
        <f t="shared" ref="A55:A61" si="15">A54+1</f>
        <v>31</v>
      </c>
      <c r="B55" s="231" t="s">
        <v>328</v>
      </c>
      <c r="C55" s="231" t="s">
        <v>290</v>
      </c>
      <c r="D55" s="235" t="s">
        <v>278</v>
      </c>
      <c r="E55" s="224">
        <v>23100</v>
      </c>
      <c r="F55" s="225">
        <v>66.7</v>
      </c>
      <c r="G55" s="226">
        <v>777404.69999996643</v>
      </c>
      <c r="H55" s="224">
        <f t="shared" si="12"/>
        <v>11655</v>
      </c>
      <c r="I55" s="227">
        <v>18.989999999999998</v>
      </c>
      <c r="J55" s="227">
        <v>0</v>
      </c>
      <c r="K55" s="228">
        <f t="shared" si="13"/>
        <v>221328</v>
      </c>
      <c r="L55" s="220">
        <v>24.59</v>
      </c>
      <c r="M55" s="220">
        <v>0</v>
      </c>
      <c r="N55" s="228">
        <f t="shared" si="14"/>
        <v>286596</v>
      </c>
      <c r="O55" s="209"/>
      <c r="P55" s="229"/>
      <c r="Q55" s="229"/>
      <c r="R55" s="230"/>
      <c r="S55" s="217"/>
      <c r="T55" s="218"/>
      <c r="U55" s="219"/>
      <c r="V55" s="224"/>
      <c r="AA55" s="204"/>
    </row>
    <row r="56" spans="1:27" x14ac:dyDescent="0.25">
      <c r="A56" s="202">
        <f t="shared" si="15"/>
        <v>32</v>
      </c>
      <c r="B56" s="231" t="s">
        <v>329</v>
      </c>
      <c r="C56" s="231" t="s">
        <v>290</v>
      </c>
      <c r="D56" s="235" t="s">
        <v>278</v>
      </c>
      <c r="E56" s="224">
        <v>32300</v>
      </c>
      <c r="F56" s="225">
        <v>87</v>
      </c>
      <c r="G56" s="226">
        <v>1806621.7</v>
      </c>
      <c r="H56" s="224">
        <f t="shared" si="12"/>
        <v>20766</v>
      </c>
      <c r="I56" s="227">
        <v>24.42</v>
      </c>
      <c r="J56" s="227">
        <v>0</v>
      </c>
      <c r="K56" s="228">
        <f t="shared" si="13"/>
        <v>507106</v>
      </c>
      <c r="L56" s="220">
        <v>31.630000000000003</v>
      </c>
      <c r="M56" s="220">
        <v>0</v>
      </c>
      <c r="N56" s="228">
        <f t="shared" si="14"/>
        <v>656829</v>
      </c>
      <c r="O56" s="209"/>
      <c r="P56" s="229"/>
      <c r="Q56" s="229"/>
      <c r="R56" s="230"/>
      <c r="S56" s="217"/>
      <c r="T56" s="218"/>
      <c r="U56" s="219"/>
      <c r="V56" s="224"/>
      <c r="AA56" s="204"/>
    </row>
    <row r="57" spans="1:27" x14ac:dyDescent="0.25">
      <c r="A57" s="202">
        <f t="shared" si="15"/>
        <v>33</v>
      </c>
      <c r="B57" s="231" t="s">
        <v>330</v>
      </c>
      <c r="C57" s="231" t="s">
        <v>290</v>
      </c>
      <c r="D57" s="235" t="s">
        <v>278</v>
      </c>
      <c r="E57" s="224">
        <v>21700</v>
      </c>
      <c r="F57" s="225">
        <v>69</v>
      </c>
      <c r="G57" s="226">
        <v>2484</v>
      </c>
      <c r="H57" s="224">
        <f t="shared" si="12"/>
        <v>36</v>
      </c>
      <c r="I57" s="227">
        <v>21.91</v>
      </c>
      <c r="J57" s="227">
        <v>0</v>
      </c>
      <c r="K57" s="228">
        <f t="shared" si="13"/>
        <v>789</v>
      </c>
      <c r="L57" s="220">
        <v>28.37</v>
      </c>
      <c r="M57" s="220">
        <v>0</v>
      </c>
      <c r="N57" s="228">
        <f t="shared" si="14"/>
        <v>1021</v>
      </c>
      <c r="O57" s="209"/>
      <c r="P57" s="229"/>
      <c r="Q57" s="229"/>
      <c r="R57" s="230"/>
      <c r="S57" s="217"/>
      <c r="T57" s="218"/>
      <c r="U57" s="219"/>
      <c r="V57" s="224"/>
      <c r="AA57" s="204"/>
    </row>
    <row r="58" spans="1:27" x14ac:dyDescent="0.25">
      <c r="A58" s="202">
        <f t="shared" si="15"/>
        <v>34</v>
      </c>
      <c r="B58" s="231" t="s">
        <v>331</v>
      </c>
      <c r="C58" s="231" t="s">
        <v>290</v>
      </c>
      <c r="D58" s="235" t="s">
        <v>278</v>
      </c>
      <c r="E58" s="224">
        <v>35800</v>
      </c>
      <c r="F58" s="225">
        <v>112.3</v>
      </c>
      <c r="G58" s="226">
        <v>1347.5999999999997</v>
      </c>
      <c r="H58" s="224">
        <f t="shared" si="12"/>
        <v>12</v>
      </c>
      <c r="I58" s="227">
        <v>27.91</v>
      </c>
      <c r="J58" s="227">
        <v>0</v>
      </c>
      <c r="K58" s="228">
        <f t="shared" si="13"/>
        <v>335</v>
      </c>
      <c r="L58" s="220">
        <v>36.14</v>
      </c>
      <c r="M58" s="220">
        <v>0</v>
      </c>
      <c r="N58" s="228">
        <f t="shared" si="14"/>
        <v>434</v>
      </c>
      <c r="O58" s="209"/>
      <c r="P58" s="229"/>
      <c r="Q58" s="229"/>
      <c r="R58" s="230"/>
      <c r="S58" s="217"/>
      <c r="T58" s="218"/>
      <c r="U58" s="219"/>
      <c r="V58" s="224"/>
      <c r="AA58" s="204"/>
    </row>
    <row r="59" spans="1:27" x14ac:dyDescent="0.25">
      <c r="A59" s="202">
        <f t="shared" si="15"/>
        <v>35</v>
      </c>
      <c r="B59" s="231" t="s">
        <v>332</v>
      </c>
      <c r="C59" s="231" t="s">
        <v>290</v>
      </c>
      <c r="D59" s="235" t="s">
        <v>278</v>
      </c>
      <c r="E59" s="224">
        <v>7300</v>
      </c>
      <c r="F59" s="225">
        <v>23.3</v>
      </c>
      <c r="G59" s="226">
        <v>5757.4000000000015</v>
      </c>
      <c r="H59" s="224">
        <f t="shared" si="12"/>
        <v>247</v>
      </c>
      <c r="I59" s="227">
        <v>12.13</v>
      </c>
      <c r="J59" s="227">
        <v>0</v>
      </c>
      <c r="K59" s="228">
        <f t="shared" si="13"/>
        <v>2996</v>
      </c>
      <c r="L59" s="220">
        <v>15.71</v>
      </c>
      <c r="M59" s="220">
        <v>0</v>
      </c>
      <c r="N59" s="228">
        <f t="shared" si="14"/>
        <v>3880</v>
      </c>
      <c r="O59" s="209"/>
      <c r="P59" s="229"/>
      <c r="Q59" s="229"/>
      <c r="R59" s="230"/>
      <c r="S59" s="217"/>
      <c r="T59" s="218"/>
      <c r="U59" s="219"/>
      <c r="V59" s="224"/>
      <c r="AA59" s="204"/>
    </row>
    <row r="60" spans="1:27" x14ac:dyDescent="0.25">
      <c r="A60" s="202">
        <f t="shared" si="15"/>
        <v>36</v>
      </c>
      <c r="B60" s="231" t="s">
        <v>333</v>
      </c>
      <c r="C60" s="231" t="s">
        <v>290</v>
      </c>
      <c r="D60" s="235" t="s">
        <v>278</v>
      </c>
      <c r="E60" s="224">
        <v>7500</v>
      </c>
      <c r="F60" s="225">
        <v>20</v>
      </c>
      <c r="G60" s="226">
        <v>480</v>
      </c>
      <c r="H60" s="224">
        <f t="shared" si="12"/>
        <v>24</v>
      </c>
      <c r="I60" s="227">
        <v>17.62</v>
      </c>
      <c r="J60" s="227">
        <v>0</v>
      </c>
      <c r="K60" s="228">
        <f t="shared" si="13"/>
        <v>423</v>
      </c>
      <c r="L60" s="220">
        <v>22.82</v>
      </c>
      <c r="M60" s="220">
        <v>0</v>
      </c>
      <c r="N60" s="228">
        <f t="shared" si="14"/>
        <v>548</v>
      </c>
      <c r="O60" s="209"/>
      <c r="P60" s="229"/>
      <c r="Q60" s="229"/>
      <c r="R60" s="230"/>
      <c r="S60" s="217"/>
      <c r="T60" s="218"/>
      <c r="U60" s="219"/>
      <c r="V60" s="224"/>
      <c r="W60" s="236"/>
      <c r="AA60" s="204"/>
    </row>
    <row r="61" spans="1:27" x14ac:dyDescent="0.25">
      <c r="A61" s="202">
        <f t="shared" si="15"/>
        <v>37</v>
      </c>
      <c r="B61" s="231" t="s">
        <v>334</v>
      </c>
      <c r="C61" s="231" t="s">
        <v>290</v>
      </c>
      <c r="D61" s="235" t="s">
        <v>278</v>
      </c>
      <c r="E61" s="224">
        <v>7400</v>
      </c>
      <c r="F61" s="225">
        <v>20</v>
      </c>
      <c r="G61" s="226">
        <v>0</v>
      </c>
      <c r="H61" s="224">
        <f t="shared" si="12"/>
        <v>0</v>
      </c>
      <c r="I61" s="227">
        <v>17.940000000000001</v>
      </c>
      <c r="J61" s="227">
        <v>0</v>
      </c>
      <c r="K61" s="228">
        <f t="shared" si="13"/>
        <v>0</v>
      </c>
      <c r="L61" s="220">
        <v>23.23</v>
      </c>
      <c r="M61" s="220">
        <v>0</v>
      </c>
      <c r="N61" s="228">
        <f t="shared" si="14"/>
        <v>0</v>
      </c>
      <c r="O61" s="209"/>
      <c r="P61" s="229"/>
      <c r="Q61" s="229"/>
      <c r="R61" s="230"/>
      <c r="S61" s="217"/>
      <c r="T61" s="218"/>
      <c r="U61" s="219"/>
      <c r="V61" s="224"/>
      <c r="W61" s="236"/>
      <c r="AA61" s="204"/>
    </row>
    <row r="62" spans="1:27" x14ac:dyDescent="0.25">
      <c r="E62" s="224"/>
      <c r="G62" s="226"/>
      <c r="H62" s="224"/>
      <c r="I62" s="227"/>
      <c r="J62" s="227"/>
      <c r="K62" s="228"/>
      <c r="L62" s="220"/>
      <c r="M62" s="220"/>
      <c r="N62" s="228"/>
      <c r="O62" s="209"/>
      <c r="P62" s="229"/>
      <c r="Q62" s="229"/>
      <c r="R62" s="230"/>
      <c r="S62" s="217"/>
      <c r="T62" s="218"/>
      <c r="U62" s="219"/>
      <c r="V62" s="224"/>
      <c r="AA62" s="204"/>
    </row>
    <row r="63" spans="1:27" x14ac:dyDescent="0.25">
      <c r="A63" s="202">
        <f>A60+1</f>
        <v>37</v>
      </c>
      <c r="B63" s="216" t="s">
        <v>335</v>
      </c>
      <c r="E63" s="224"/>
      <c r="G63" s="226"/>
      <c r="H63" s="224"/>
      <c r="I63" s="227"/>
      <c r="J63" s="227"/>
      <c r="K63" s="228"/>
      <c r="L63" s="220"/>
      <c r="M63" s="220"/>
      <c r="N63" s="228"/>
      <c r="O63" s="209"/>
      <c r="P63" s="229"/>
      <c r="Q63" s="229"/>
      <c r="R63" s="230"/>
      <c r="S63" s="217"/>
      <c r="T63" s="218"/>
      <c r="U63" s="219"/>
      <c r="V63" s="224"/>
      <c r="AA63" s="204"/>
    </row>
    <row r="64" spans="1:27" x14ac:dyDescent="0.25">
      <c r="E64" s="224"/>
      <c r="G64" s="226"/>
      <c r="H64" s="224"/>
      <c r="I64" s="227"/>
      <c r="J64" s="227"/>
      <c r="K64" s="228"/>
      <c r="L64" s="220"/>
      <c r="M64" s="220"/>
      <c r="N64" s="228"/>
      <c r="O64" s="209"/>
      <c r="P64" s="229"/>
      <c r="Q64" s="229"/>
      <c r="R64" s="230"/>
      <c r="S64" s="217"/>
      <c r="T64" s="218"/>
      <c r="U64" s="219"/>
      <c r="V64" s="224"/>
      <c r="AA64" s="204"/>
    </row>
    <row r="65" spans="1:27" x14ac:dyDescent="0.25">
      <c r="A65" s="202">
        <f>A63+1</f>
        <v>38</v>
      </c>
      <c r="B65" s="231" t="s">
        <v>336</v>
      </c>
      <c r="C65" s="223" t="s">
        <v>337</v>
      </c>
      <c r="D65" s="202" t="s">
        <v>278</v>
      </c>
      <c r="E65" s="224">
        <v>3300</v>
      </c>
      <c r="F65" s="225">
        <v>10.6</v>
      </c>
      <c r="G65" s="226">
        <v>130016.30000002746</v>
      </c>
      <c r="H65" s="224">
        <f t="shared" ref="H65:H71" si="16">ROUND(G65/F65,0)</f>
        <v>12266</v>
      </c>
      <c r="I65" s="227">
        <v>1.54</v>
      </c>
      <c r="J65" s="227">
        <v>0</v>
      </c>
      <c r="K65" s="228">
        <f t="shared" ref="K65:K71" si="17">ROUND(H65*(I65+J65),0)</f>
        <v>18890</v>
      </c>
      <c r="L65" s="220">
        <v>1.99</v>
      </c>
      <c r="M65" s="220">
        <v>0</v>
      </c>
      <c r="N65" s="228">
        <f t="shared" ref="N65:N71" si="18">ROUND(H65*(L65+M65),0)</f>
        <v>24409</v>
      </c>
      <c r="O65" s="209"/>
      <c r="P65" s="229"/>
      <c r="Q65" s="229"/>
      <c r="R65" s="230"/>
      <c r="S65" s="217"/>
      <c r="T65" s="218"/>
      <c r="U65" s="219"/>
      <c r="V65" s="224"/>
      <c r="AA65" s="204"/>
    </row>
    <row r="66" spans="1:27" x14ac:dyDescent="0.25">
      <c r="A66" s="202">
        <f>A65+1</f>
        <v>39</v>
      </c>
      <c r="B66" s="231" t="s">
        <v>338</v>
      </c>
      <c r="C66" s="223" t="s">
        <v>339</v>
      </c>
      <c r="D66" s="202" t="s">
        <v>278</v>
      </c>
      <c r="E66" s="224">
        <v>3300</v>
      </c>
      <c r="F66" s="225">
        <v>10.6</v>
      </c>
      <c r="G66" s="226">
        <v>0</v>
      </c>
      <c r="H66" s="224">
        <v>0</v>
      </c>
      <c r="I66" s="220">
        <v>0</v>
      </c>
      <c r="J66" s="227">
        <v>0.92</v>
      </c>
      <c r="K66" s="228">
        <f t="shared" si="17"/>
        <v>0</v>
      </c>
      <c r="L66" s="220">
        <v>1.99</v>
      </c>
      <c r="M66" s="220">
        <f>M67</f>
        <v>1.19</v>
      </c>
      <c r="N66" s="228">
        <f t="shared" si="18"/>
        <v>0</v>
      </c>
      <c r="O66" s="209"/>
      <c r="P66" s="229"/>
      <c r="Q66" s="229"/>
      <c r="R66" s="230"/>
      <c r="S66" s="211"/>
      <c r="T66" s="212"/>
      <c r="U66" s="215"/>
      <c r="V66" s="224"/>
      <c r="AA66" s="204"/>
    </row>
    <row r="67" spans="1:27" x14ac:dyDescent="0.25">
      <c r="A67" s="202">
        <f t="shared" ref="A67:A72" si="19">A65+1</f>
        <v>39</v>
      </c>
      <c r="B67" s="231" t="s">
        <v>340</v>
      </c>
      <c r="C67" s="223" t="s">
        <v>341</v>
      </c>
      <c r="D67" s="202" t="s">
        <v>278</v>
      </c>
      <c r="E67" s="224">
        <v>3300</v>
      </c>
      <c r="F67" s="225">
        <v>10.6</v>
      </c>
      <c r="G67" s="226">
        <v>0</v>
      </c>
      <c r="H67" s="224">
        <f t="shared" si="16"/>
        <v>0</v>
      </c>
      <c r="I67" s="220">
        <v>0</v>
      </c>
      <c r="J67" s="227">
        <f>J66</f>
        <v>0.92</v>
      </c>
      <c r="K67" s="228">
        <f t="shared" si="17"/>
        <v>0</v>
      </c>
      <c r="L67" s="220">
        <v>1.99</v>
      </c>
      <c r="M67" s="220">
        <v>1.19</v>
      </c>
      <c r="N67" s="228">
        <f t="shared" si="18"/>
        <v>0</v>
      </c>
      <c r="O67" s="209"/>
      <c r="P67" s="229"/>
      <c r="Q67" s="229"/>
      <c r="R67" s="230"/>
      <c r="S67" s="211"/>
      <c r="T67" s="211"/>
      <c r="U67" s="215"/>
      <c r="V67" s="224"/>
      <c r="AA67" s="204"/>
    </row>
    <row r="68" spans="1:27" x14ac:dyDescent="0.25">
      <c r="A68" s="202">
        <f t="shared" si="19"/>
        <v>40</v>
      </c>
      <c r="B68" s="231" t="s">
        <v>342</v>
      </c>
      <c r="C68" s="223" t="s">
        <v>343</v>
      </c>
      <c r="D68" s="202" t="s">
        <v>278</v>
      </c>
      <c r="E68" s="224">
        <v>7000</v>
      </c>
      <c r="F68" s="225">
        <v>17.5</v>
      </c>
      <c r="G68" s="226">
        <v>1310020.2000000102</v>
      </c>
      <c r="H68" s="224">
        <f>ROUND(G68/F68,0)</f>
        <v>74858</v>
      </c>
      <c r="I68" s="220">
        <v>1.82</v>
      </c>
      <c r="J68" s="227">
        <v>0</v>
      </c>
      <c r="K68" s="228">
        <f>ROUND(H68*(I68+J68),0)</f>
        <v>136242</v>
      </c>
      <c r="L68" s="220">
        <v>2.36</v>
      </c>
      <c r="M68" s="220">
        <v>0</v>
      </c>
      <c r="N68" s="228">
        <f>ROUND(H68*(L68+M68),0)</f>
        <v>176665</v>
      </c>
      <c r="O68" s="209"/>
      <c r="P68" s="229"/>
      <c r="Q68" s="229"/>
      <c r="R68" s="230"/>
      <c r="S68" s="217"/>
      <c r="T68" s="218"/>
      <c r="U68" s="219"/>
      <c r="V68" s="224"/>
      <c r="AA68" s="204"/>
    </row>
    <row r="69" spans="1:27" x14ac:dyDescent="0.25">
      <c r="A69" s="202">
        <f t="shared" si="19"/>
        <v>40</v>
      </c>
      <c r="B69" s="231" t="s">
        <v>344</v>
      </c>
      <c r="C69" s="223" t="s">
        <v>345</v>
      </c>
      <c r="D69" s="202" t="s">
        <v>278</v>
      </c>
      <c r="E69" s="224">
        <v>7000</v>
      </c>
      <c r="F69" s="225">
        <v>17.5</v>
      </c>
      <c r="G69" s="226">
        <v>0</v>
      </c>
      <c r="H69" s="224">
        <v>59.315217391304351</v>
      </c>
      <c r="I69" s="227">
        <v>0</v>
      </c>
      <c r="J69" s="220">
        <f>J66</f>
        <v>0.92</v>
      </c>
      <c r="K69" s="228">
        <f t="shared" si="17"/>
        <v>55</v>
      </c>
      <c r="L69" s="220">
        <v>0</v>
      </c>
      <c r="M69" s="220">
        <f>M66</f>
        <v>1.19</v>
      </c>
      <c r="N69" s="228">
        <f t="shared" si="18"/>
        <v>71</v>
      </c>
      <c r="O69" s="209"/>
      <c r="P69" s="229"/>
      <c r="Q69" s="229"/>
      <c r="R69" s="230"/>
      <c r="S69" s="217"/>
      <c r="T69" s="218"/>
      <c r="U69" s="219"/>
      <c r="V69" s="224"/>
      <c r="AA69" s="204"/>
    </row>
    <row r="70" spans="1:27" x14ac:dyDescent="0.25">
      <c r="A70" s="202">
        <f t="shared" si="19"/>
        <v>41</v>
      </c>
      <c r="B70" s="231" t="s">
        <v>346</v>
      </c>
      <c r="C70" s="223" t="s">
        <v>347</v>
      </c>
      <c r="D70" s="202" t="s">
        <v>278</v>
      </c>
      <c r="E70" s="224">
        <v>7000</v>
      </c>
      <c r="F70" s="225">
        <v>17.5</v>
      </c>
      <c r="G70" s="226">
        <v>0</v>
      </c>
      <c r="H70" s="224">
        <f t="shared" si="16"/>
        <v>0</v>
      </c>
      <c r="I70" s="220">
        <v>0</v>
      </c>
      <c r="J70" s="220">
        <f>J67</f>
        <v>0.92</v>
      </c>
      <c r="K70" s="228">
        <f t="shared" si="17"/>
        <v>0</v>
      </c>
      <c r="L70" s="220">
        <v>0</v>
      </c>
      <c r="M70" s="220">
        <f>M67</f>
        <v>1.19</v>
      </c>
      <c r="N70" s="228">
        <f t="shared" si="18"/>
        <v>0</v>
      </c>
      <c r="O70" s="209"/>
      <c r="P70" s="229"/>
      <c r="Q70" s="229"/>
      <c r="R70" s="230"/>
      <c r="S70" s="217"/>
      <c r="T70" s="218"/>
      <c r="U70" s="219"/>
      <c r="V70" s="224"/>
      <c r="AA70" s="204"/>
    </row>
    <row r="71" spans="1:27" x14ac:dyDescent="0.25">
      <c r="A71" s="202">
        <f t="shared" si="19"/>
        <v>41</v>
      </c>
      <c r="B71" s="231" t="s">
        <v>348</v>
      </c>
      <c r="C71" s="223" t="s">
        <v>349</v>
      </c>
      <c r="D71" s="202" t="s">
        <v>278</v>
      </c>
      <c r="E71" s="224">
        <v>9500</v>
      </c>
      <c r="F71" s="225">
        <v>9.6</v>
      </c>
      <c r="G71" s="226">
        <v>565846.39999939851</v>
      </c>
      <c r="H71" s="224">
        <f t="shared" si="16"/>
        <v>58942</v>
      </c>
      <c r="I71" s="227">
        <v>1.89</v>
      </c>
      <c r="J71" s="227">
        <v>0</v>
      </c>
      <c r="K71" s="228">
        <f t="shared" si="17"/>
        <v>111400</v>
      </c>
      <c r="L71" s="220">
        <v>2.4500000000000002</v>
      </c>
      <c r="M71" s="220">
        <v>0</v>
      </c>
      <c r="N71" s="228">
        <f t="shared" si="18"/>
        <v>144408</v>
      </c>
      <c r="O71" s="209"/>
      <c r="P71" s="229"/>
      <c r="Q71" s="229"/>
      <c r="R71" s="230"/>
      <c r="S71" s="217"/>
      <c r="T71" s="218"/>
      <c r="U71" s="219"/>
      <c r="V71" s="224"/>
      <c r="AA71" s="204"/>
    </row>
    <row r="72" spans="1:27" x14ac:dyDescent="0.25">
      <c r="A72" s="202">
        <f t="shared" si="19"/>
        <v>42</v>
      </c>
      <c r="B72" s="231" t="s">
        <v>350</v>
      </c>
      <c r="C72" s="223" t="s">
        <v>351</v>
      </c>
      <c r="D72" s="202" t="s">
        <v>278</v>
      </c>
      <c r="E72" s="224">
        <v>3300</v>
      </c>
      <c r="F72" s="225">
        <v>10.6</v>
      </c>
      <c r="G72" s="226">
        <v>0</v>
      </c>
      <c r="H72" s="224">
        <f>ROUND(G72/F72,0)</f>
        <v>0</v>
      </c>
      <c r="I72" s="220">
        <v>1.54</v>
      </c>
      <c r="J72" s="227">
        <v>0</v>
      </c>
      <c r="K72" s="228">
        <f>ROUND(H72*(I72+J72),0)</f>
        <v>0</v>
      </c>
      <c r="L72" s="220">
        <v>1.99</v>
      </c>
      <c r="M72" s="220">
        <v>0</v>
      </c>
      <c r="N72" s="228">
        <f>ROUND(H72*(L72+M72),0)</f>
        <v>0</v>
      </c>
      <c r="O72" s="209"/>
      <c r="P72" s="229"/>
      <c r="Q72" s="229"/>
      <c r="R72" s="230"/>
      <c r="S72" s="217"/>
      <c r="T72" s="218"/>
      <c r="U72" s="219"/>
      <c r="V72" s="224"/>
    </row>
    <row r="73" spans="1:27" x14ac:dyDescent="0.25">
      <c r="A73" s="202"/>
      <c r="B73" s="231"/>
      <c r="C73" s="223"/>
      <c r="D73" s="202"/>
      <c r="E73" s="224"/>
      <c r="F73" s="225"/>
      <c r="G73" s="226"/>
      <c r="H73" s="224"/>
      <c r="I73" s="227"/>
      <c r="J73" s="227"/>
      <c r="K73" s="228"/>
      <c r="L73" s="220"/>
      <c r="M73" s="220"/>
      <c r="N73" s="228"/>
      <c r="O73" s="209"/>
      <c r="P73" s="229"/>
      <c r="Q73" s="229"/>
      <c r="R73" s="230"/>
      <c r="S73" s="217"/>
      <c r="T73" s="218"/>
      <c r="U73" s="219"/>
      <c r="V73" s="224"/>
      <c r="AA73" s="204"/>
    </row>
    <row r="74" spans="1:27" x14ac:dyDescent="0.25">
      <c r="A74" s="202">
        <f>A71+1</f>
        <v>42</v>
      </c>
      <c r="B74" s="231" t="s">
        <v>352</v>
      </c>
      <c r="C74" s="223"/>
      <c r="D74" s="202"/>
      <c r="E74" s="224"/>
      <c r="F74" s="225"/>
      <c r="G74" s="226"/>
      <c r="H74" s="224"/>
      <c r="I74" s="227"/>
      <c r="J74" s="227"/>
      <c r="K74" s="228"/>
      <c r="L74" s="220"/>
      <c r="M74" s="220"/>
      <c r="N74" s="228"/>
      <c r="O74" s="209"/>
      <c r="P74" s="229"/>
      <c r="Q74" s="229"/>
      <c r="R74" s="230"/>
      <c r="S74" s="217"/>
      <c r="T74" s="218"/>
      <c r="U74" s="219"/>
      <c r="V74" s="224"/>
      <c r="AA74" s="204"/>
    </row>
    <row r="75" spans="1:27" x14ac:dyDescent="0.25">
      <c r="A75" s="202"/>
      <c r="B75" s="231"/>
      <c r="C75" s="223"/>
      <c r="D75" s="202"/>
      <c r="E75" s="224"/>
      <c r="F75" s="225"/>
      <c r="G75" s="226"/>
      <c r="H75" s="224"/>
      <c r="I75" s="227"/>
      <c r="J75" s="227"/>
      <c r="K75" s="228"/>
      <c r="L75" s="220"/>
      <c r="M75" s="220"/>
      <c r="N75" s="228"/>
      <c r="O75" s="209"/>
      <c r="P75" s="229"/>
      <c r="Q75" s="229"/>
      <c r="R75" s="230"/>
      <c r="S75" s="217"/>
      <c r="T75" s="218"/>
      <c r="U75" s="219"/>
      <c r="V75" s="224"/>
      <c r="AA75" s="204"/>
    </row>
    <row r="76" spans="1:27" x14ac:dyDescent="0.25">
      <c r="A76" s="202">
        <f>A74+1</f>
        <v>43</v>
      </c>
      <c r="B76" s="231" t="s">
        <v>353</v>
      </c>
      <c r="C76" s="223" t="s">
        <v>290</v>
      </c>
      <c r="D76" s="202" t="s">
        <v>278</v>
      </c>
      <c r="E76" s="224">
        <v>4700</v>
      </c>
      <c r="F76" s="225">
        <v>4.2</v>
      </c>
      <c r="G76" s="226">
        <v>0</v>
      </c>
      <c r="H76" s="224">
        <f t="shared" ref="H76:H80" si="20">ROUND(G76/F76,0)</f>
        <v>0</v>
      </c>
      <c r="I76" s="227">
        <v>1.83</v>
      </c>
      <c r="J76" s="227">
        <v>0</v>
      </c>
      <c r="K76" s="228">
        <f t="shared" ref="K76:K80" si="21">ROUND(H76*(I76+J76),0)</f>
        <v>0</v>
      </c>
      <c r="L76" s="220">
        <v>2.37</v>
      </c>
      <c r="M76" s="220">
        <v>0</v>
      </c>
      <c r="N76" s="228">
        <f t="shared" ref="N76:N80" si="22">ROUND(H76*(L76+M76),0)</f>
        <v>0</v>
      </c>
      <c r="O76" s="209"/>
      <c r="P76" s="229"/>
      <c r="Q76" s="229"/>
      <c r="R76" s="230"/>
      <c r="S76" s="217"/>
      <c r="T76" s="218"/>
      <c r="U76" s="219"/>
      <c r="V76" s="224"/>
      <c r="AA76" s="204"/>
    </row>
    <row r="77" spans="1:27" x14ac:dyDescent="0.25">
      <c r="A77" s="202">
        <f t="shared" ref="A77:A80" si="23">A76+1</f>
        <v>44</v>
      </c>
      <c r="B77" s="231" t="s">
        <v>354</v>
      </c>
      <c r="C77" s="223" t="s">
        <v>290</v>
      </c>
      <c r="D77" s="202" t="s">
        <v>278</v>
      </c>
      <c r="E77" s="224">
        <v>7200</v>
      </c>
      <c r="F77" s="225">
        <v>5</v>
      </c>
      <c r="G77" s="226">
        <v>0</v>
      </c>
      <c r="H77" s="224">
        <f t="shared" si="20"/>
        <v>0</v>
      </c>
      <c r="I77" s="227">
        <v>2.0099999999999998</v>
      </c>
      <c r="J77" s="227">
        <v>0</v>
      </c>
      <c r="K77" s="228">
        <f t="shared" si="21"/>
        <v>0</v>
      </c>
      <c r="L77" s="220">
        <v>2.6</v>
      </c>
      <c r="M77" s="220">
        <v>0</v>
      </c>
      <c r="N77" s="228">
        <f t="shared" si="22"/>
        <v>0</v>
      </c>
      <c r="O77" s="209"/>
      <c r="P77" s="229"/>
      <c r="Q77" s="229"/>
      <c r="R77" s="230"/>
      <c r="S77" s="217"/>
      <c r="T77" s="218"/>
      <c r="U77" s="219"/>
      <c r="V77" s="224"/>
      <c r="AA77" s="204"/>
    </row>
    <row r="78" spans="1:27" x14ac:dyDescent="0.25">
      <c r="A78" s="202">
        <f t="shared" si="23"/>
        <v>45</v>
      </c>
      <c r="B78" s="231" t="s">
        <v>355</v>
      </c>
      <c r="C78" s="223" t="s">
        <v>290</v>
      </c>
      <c r="D78" s="202" t="s">
        <v>278</v>
      </c>
      <c r="E78" s="224">
        <v>6600</v>
      </c>
      <c r="F78" s="225">
        <v>4.2</v>
      </c>
      <c r="G78" s="226">
        <v>50.400000000000013</v>
      </c>
      <c r="H78" s="224">
        <f t="shared" si="20"/>
        <v>12</v>
      </c>
      <c r="I78" s="227">
        <v>1.8</v>
      </c>
      <c r="J78" s="227">
        <v>0</v>
      </c>
      <c r="K78" s="228">
        <f t="shared" si="21"/>
        <v>22</v>
      </c>
      <c r="L78" s="220">
        <v>2.33</v>
      </c>
      <c r="M78" s="220">
        <v>0</v>
      </c>
      <c r="N78" s="228">
        <f t="shared" si="22"/>
        <v>28</v>
      </c>
      <c r="O78" s="209"/>
      <c r="P78" s="229"/>
      <c r="Q78" s="229"/>
      <c r="R78" s="230"/>
      <c r="S78" s="217"/>
      <c r="T78" s="218"/>
      <c r="U78" s="219"/>
      <c r="V78" s="224"/>
      <c r="AA78" s="204"/>
    </row>
    <row r="79" spans="1:27" x14ac:dyDescent="0.25">
      <c r="A79" s="202">
        <f t="shared" si="23"/>
        <v>46</v>
      </c>
      <c r="B79" s="231" t="s">
        <v>356</v>
      </c>
      <c r="C79" s="223" t="s">
        <v>290</v>
      </c>
      <c r="D79" s="202" t="s">
        <v>278</v>
      </c>
      <c r="E79" s="224">
        <v>5400</v>
      </c>
      <c r="F79" s="225">
        <v>4.2</v>
      </c>
      <c r="G79" s="226">
        <v>0</v>
      </c>
      <c r="H79" s="224">
        <f t="shared" si="20"/>
        <v>0</v>
      </c>
      <c r="I79" s="227">
        <v>2.5299999999999998</v>
      </c>
      <c r="J79" s="227">
        <v>0</v>
      </c>
      <c r="K79" s="228">
        <f t="shared" si="21"/>
        <v>0</v>
      </c>
      <c r="L79" s="220">
        <v>3.28</v>
      </c>
      <c r="M79" s="220">
        <v>0</v>
      </c>
      <c r="N79" s="228">
        <f t="shared" si="22"/>
        <v>0</v>
      </c>
      <c r="O79" s="209"/>
      <c r="P79" s="229"/>
      <c r="Q79" s="229"/>
      <c r="R79" s="230"/>
      <c r="S79" s="217"/>
      <c r="T79" s="218"/>
      <c r="U79" s="219"/>
      <c r="V79" s="224"/>
      <c r="AA79" s="204"/>
    </row>
    <row r="80" spans="1:27" x14ac:dyDescent="0.25">
      <c r="A80" s="202">
        <f t="shared" si="23"/>
        <v>47</v>
      </c>
      <c r="B80" s="231" t="s">
        <v>357</v>
      </c>
      <c r="C80" s="223" t="s">
        <v>290</v>
      </c>
      <c r="D80" s="202" t="s">
        <v>278</v>
      </c>
      <c r="E80" s="224">
        <v>5300</v>
      </c>
      <c r="F80" s="225">
        <v>4.2</v>
      </c>
      <c r="G80" s="226">
        <v>0</v>
      </c>
      <c r="H80" s="224">
        <f t="shared" si="20"/>
        <v>0</v>
      </c>
      <c r="I80" s="227">
        <v>3.97</v>
      </c>
      <c r="J80" s="227">
        <v>0</v>
      </c>
      <c r="K80" s="228">
        <f t="shared" si="21"/>
        <v>0</v>
      </c>
      <c r="L80" s="220">
        <v>5.14</v>
      </c>
      <c r="M80" s="220">
        <v>0</v>
      </c>
      <c r="N80" s="228">
        <f t="shared" si="22"/>
        <v>0</v>
      </c>
      <c r="O80" s="209"/>
      <c r="P80" s="229"/>
      <c r="Q80" s="229"/>
      <c r="R80" s="230"/>
      <c r="S80" s="217"/>
      <c r="T80" s="218"/>
      <c r="U80" s="219"/>
      <c r="V80" s="224"/>
      <c r="AA80" s="204"/>
    </row>
    <row r="81" spans="1:27" x14ac:dyDescent="0.25">
      <c r="A81" s="202"/>
      <c r="B81" s="231"/>
      <c r="C81" s="223"/>
      <c r="D81" s="202"/>
      <c r="E81" s="224"/>
      <c r="F81" s="225"/>
      <c r="G81" s="226"/>
      <c r="H81" s="224"/>
      <c r="I81" s="227"/>
      <c r="J81" s="227"/>
      <c r="K81" s="228"/>
      <c r="L81" s="220"/>
      <c r="M81" s="220"/>
      <c r="N81" s="228"/>
      <c r="O81" s="209"/>
      <c r="P81" s="229"/>
      <c r="Q81" s="229"/>
      <c r="R81" s="230"/>
      <c r="S81" s="217"/>
      <c r="T81" s="218"/>
      <c r="U81" s="219"/>
      <c r="V81" s="224"/>
      <c r="AA81" s="204"/>
    </row>
    <row r="82" spans="1:27" x14ac:dyDescent="0.25">
      <c r="A82" s="202">
        <f>A80+1</f>
        <v>48</v>
      </c>
      <c r="B82" s="231" t="s">
        <v>358</v>
      </c>
      <c r="C82" s="223" t="s">
        <v>359</v>
      </c>
      <c r="D82" s="202" t="s">
        <v>278</v>
      </c>
      <c r="E82" s="237" t="s">
        <v>360</v>
      </c>
      <c r="F82"/>
      <c r="G82" s="238">
        <v>0</v>
      </c>
      <c r="H82" s="224">
        <v>10976.567144718356</v>
      </c>
      <c r="I82" s="227" t="s">
        <v>93</v>
      </c>
      <c r="J82" s="227">
        <v>7.67</v>
      </c>
      <c r="K82" s="228">
        <f>ROUND(H82*(J82),0)</f>
        <v>84190</v>
      </c>
      <c r="L82" s="220" t="s">
        <v>93</v>
      </c>
      <c r="M82" s="220">
        <v>9.93</v>
      </c>
      <c r="N82" s="228">
        <f>ROUND(H82*M82,0)</f>
        <v>108997</v>
      </c>
      <c r="O82" s="209"/>
      <c r="P82" s="229"/>
      <c r="Q82" s="229"/>
      <c r="R82" s="230"/>
      <c r="S82" s="217"/>
      <c r="T82" s="218"/>
      <c r="U82" s="219"/>
      <c r="V82" s="224"/>
      <c r="AA82" s="204"/>
    </row>
    <row r="83" spans="1:27" x14ac:dyDescent="0.25">
      <c r="A83" s="202">
        <f>A82+1</f>
        <v>49</v>
      </c>
      <c r="B83" s="231" t="s">
        <v>361</v>
      </c>
      <c r="C83" s="113" t="s">
        <v>362</v>
      </c>
      <c r="D83" s="202" t="s">
        <v>278</v>
      </c>
      <c r="E83" s="113" t="s">
        <v>363</v>
      </c>
      <c r="F83" s="113"/>
      <c r="G83" s="238">
        <v>0</v>
      </c>
      <c r="H83" s="224">
        <v>60.000829187396342</v>
      </c>
      <c r="I83" s="130"/>
      <c r="J83" s="227">
        <v>12.06</v>
      </c>
      <c r="K83" s="228">
        <f t="shared" ref="K83:K85" si="24">ROUND(H83*(J83),0)</f>
        <v>724</v>
      </c>
      <c r="L83" s="113"/>
      <c r="M83" s="220">
        <v>15.62</v>
      </c>
      <c r="N83" s="228">
        <f t="shared" ref="N83:N85" si="25">ROUND(H83*M83,0)</f>
        <v>937</v>
      </c>
      <c r="O83" s="209"/>
      <c r="P83" s="229"/>
      <c r="Q83" s="229"/>
      <c r="R83" s="230"/>
      <c r="S83" s="217"/>
      <c r="T83" s="218"/>
      <c r="U83" s="219"/>
      <c r="V83" s="224"/>
      <c r="AA83" s="204"/>
    </row>
    <row r="84" spans="1:27" x14ac:dyDescent="0.25">
      <c r="A84" s="202">
        <f t="shared" ref="A84:A85" si="26">A83+1</f>
        <v>50</v>
      </c>
      <c r="B84" s="231" t="s">
        <v>364</v>
      </c>
      <c r="C84" s="113" t="s">
        <v>365</v>
      </c>
      <c r="D84" s="202" t="s">
        <v>278</v>
      </c>
      <c r="E84" s="113" t="s">
        <v>366</v>
      </c>
      <c r="F84" s="113"/>
      <c r="G84" s="238">
        <v>0</v>
      </c>
      <c r="H84" s="224">
        <v>24.000000000000007</v>
      </c>
      <c r="I84" s="130"/>
      <c r="J84" s="227">
        <v>16.739999999999998</v>
      </c>
      <c r="K84" s="228">
        <f t="shared" si="24"/>
        <v>402</v>
      </c>
      <c r="L84" s="113"/>
      <c r="M84" s="220">
        <v>21.68</v>
      </c>
      <c r="N84" s="228">
        <f t="shared" si="25"/>
        <v>520</v>
      </c>
      <c r="O84" s="209"/>
      <c r="P84" s="229"/>
      <c r="Q84" s="229"/>
      <c r="R84" s="230"/>
      <c r="S84" s="217"/>
      <c r="T84" s="218"/>
      <c r="U84" s="219"/>
      <c r="V84" s="224"/>
      <c r="AA84" s="204"/>
    </row>
    <row r="85" spans="1:27" x14ac:dyDescent="0.25">
      <c r="A85" s="202">
        <f t="shared" si="26"/>
        <v>51</v>
      </c>
      <c r="B85" s="231" t="s">
        <v>367</v>
      </c>
      <c r="C85" s="113" t="s">
        <v>368</v>
      </c>
      <c r="D85" s="202" t="s">
        <v>278</v>
      </c>
      <c r="E85" s="113" t="s">
        <v>369</v>
      </c>
      <c r="F85" s="113"/>
      <c r="G85" s="238">
        <v>0</v>
      </c>
      <c r="H85" s="224">
        <v>391.10034013605434</v>
      </c>
      <c r="I85" s="130"/>
      <c r="J85" s="227">
        <v>5.88</v>
      </c>
      <c r="K85" s="228">
        <f t="shared" si="24"/>
        <v>2300</v>
      </c>
      <c r="L85" s="113"/>
      <c r="M85" s="220">
        <v>7.61</v>
      </c>
      <c r="N85" s="228">
        <f t="shared" si="25"/>
        <v>2976</v>
      </c>
      <c r="O85" s="209"/>
      <c r="P85" s="229"/>
      <c r="Q85" s="229"/>
      <c r="R85" s="230"/>
      <c r="S85" s="217"/>
      <c r="T85" s="218"/>
      <c r="U85" s="219"/>
      <c r="V85" s="224"/>
      <c r="AA85" s="204"/>
    </row>
    <row r="86" spans="1:27" x14ac:dyDescent="0.25">
      <c r="A86" s="113"/>
      <c r="B86" s="113"/>
      <c r="C86" s="113"/>
      <c r="D86" s="113"/>
      <c r="E86" s="113"/>
      <c r="F86" s="113"/>
      <c r="G86" s="113"/>
      <c r="H86" s="129"/>
      <c r="I86" s="130"/>
      <c r="J86" s="130"/>
      <c r="K86" s="122"/>
      <c r="L86" s="113"/>
      <c r="M86" s="113"/>
      <c r="N86" s="122"/>
      <c r="O86" s="209"/>
      <c r="P86" s="229"/>
      <c r="Q86" s="229"/>
      <c r="R86" s="222"/>
      <c r="S86" s="217"/>
      <c r="T86" s="218"/>
      <c r="U86" s="219"/>
      <c r="V86" s="224"/>
      <c r="AA86" s="204"/>
    </row>
    <row r="87" spans="1:27" x14ac:dyDescent="0.25">
      <c r="A87" s="113"/>
      <c r="B87" s="113"/>
      <c r="C87" s="113"/>
      <c r="D87" s="113"/>
      <c r="E87" s="113"/>
      <c r="F87" s="113"/>
      <c r="G87" s="113"/>
      <c r="H87" s="129"/>
      <c r="I87" s="130"/>
      <c r="J87" s="130"/>
      <c r="K87" s="122"/>
      <c r="L87" s="113"/>
      <c r="M87" s="113"/>
      <c r="N87" s="122"/>
      <c r="O87" s="209"/>
      <c r="P87" s="229"/>
      <c r="Q87" s="229"/>
      <c r="R87" s="222"/>
      <c r="S87" s="217"/>
      <c r="T87" s="218"/>
      <c r="U87" s="219"/>
      <c r="V87" s="224"/>
    </row>
    <row r="88" spans="1:27" x14ac:dyDescent="0.25">
      <c r="A88" s="202"/>
      <c r="B88" s="202"/>
      <c r="C88" s="223"/>
      <c r="D88" s="202"/>
      <c r="E88" s="237"/>
      <c r="F88" s="225"/>
      <c r="G88" s="238"/>
      <c r="H88" s="237"/>
      <c r="I88" s="239"/>
      <c r="J88" s="240"/>
      <c r="K88" s="241"/>
      <c r="N88" s="114"/>
      <c r="O88" s="209"/>
      <c r="P88" s="229"/>
      <c r="Q88" s="229"/>
      <c r="R88" s="222"/>
      <c r="S88" s="217"/>
      <c r="T88" s="218"/>
      <c r="U88" s="219"/>
      <c r="V88" s="224"/>
    </row>
    <row r="89" spans="1:27" x14ac:dyDescent="0.25">
      <c r="N89" s="201"/>
      <c r="O89" s="209"/>
      <c r="P89" s="229"/>
      <c r="Q89" s="229"/>
      <c r="R89" s="222"/>
      <c r="S89" s="217"/>
      <c r="T89" s="218"/>
      <c r="U89" s="219"/>
      <c r="V89" s="224"/>
    </row>
    <row r="90" spans="1:27" x14ac:dyDescent="0.25">
      <c r="A90" s="202"/>
      <c r="B90" s="202"/>
      <c r="C90" s="223"/>
      <c r="D90" s="202"/>
      <c r="E90" s="237"/>
      <c r="F90" s="225"/>
      <c r="G90" s="238"/>
      <c r="H90" s="237"/>
      <c r="I90" s="240"/>
      <c r="J90" s="240"/>
      <c r="K90" s="241"/>
      <c r="L90" s="240"/>
      <c r="M90" s="240"/>
      <c r="N90" s="114"/>
      <c r="O90" s="209"/>
      <c r="P90" s="229"/>
      <c r="Q90" s="229"/>
      <c r="R90" s="222"/>
      <c r="S90" s="242"/>
      <c r="T90" s="243"/>
      <c r="U90" s="244"/>
      <c r="V90" s="224"/>
    </row>
    <row r="91" spans="1:27" x14ac:dyDescent="0.25">
      <c r="A91" s="202"/>
      <c r="B91" s="202"/>
      <c r="C91" s="223"/>
      <c r="D91" s="202"/>
      <c r="E91" s="237"/>
      <c r="F91" s="225"/>
      <c r="G91" s="238"/>
      <c r="H91" s="237"/>
      <c r="I91" s="240"/>
      <c r="J91" s="240"/>
      <c r="K91" s="241"/>
      <c r="L91" s="240"/>
      <c r="M91" s="240"/>
      <c r="N91" s="241"/>
      <c r="O91" s="209"/>
      <c r="P91" s="229"/>
      <c r="Q91" s="229"/>
      <c r="R91" s="222"/>
      <c r="S91" s="242"/>
      <c r="T91" s="243"/>
      <c r="U91" s="244"/>
      <c r="V91" s="224"/>
    </row>
    <row r="92" spans="1:27" x14ac:dyDescent="0.25">
      <c r="A92" s="120" t="str">
        <f>+A5</f>
        <v>ENTERGY TEXAS, INC.</v>
      </c>
      <c r="B92" s="120"/>
      <c r="C92" s="120"/>
      <c r="D92" s="120"/>
      <c r="E92" s="120"/>
      <c r="F92" s="120"/>
      <c r="G92" s="120"/>
      <c r="H92" s="120"/>
      <c r="I92" s="120"/>
      <c r="J92" s="120"/>
      <c r="K92" s="120"/>
      <c r="L92" s="120"/>
      <c r="M92" s="120"/>
      <c r="N92" s="120"/>
      <c r="O92" s="209"/>
      <c r="P92" s="229"/>
      <c r="Q92" s="229"/>
      <c r="R92" s="222"/>
      <c r="S92" s="113"/>
      <c r="T92" s="113"/>
      <c r="U92" s="148"/>
      <c r="V92" s="224"/>
    </row>
    <row r="93" spans="1:27" x14ac:dyDescent="0.25">
      <c r="A93" s="120" t="str">
        <f>+A6</f>
        <v>PROOF OF REVENUE STATEMENT</v>
      </c>
      <c r="B93" s="120"/>
      <c r="C93" s="120"/>
      <c r="D93" s="120"/>
      <c r="E93" s="120"/>
      <c r="F93" s="120"/>
      <c r="G93" s="120"/>
      <c r="H93" s="120"/>
      <c r="I93" s="120"/>
      <c r="J93" s="120"/>
      <c r="K93" s="120"/>
      <c r="L93" s="120"/>
      <c r="M93" s="120"/>
      <c r="N93" s="120"/>
      <c r="O93" s="209"/>
      <c r="P93" s="229"/>
      <c r="Q93" s="229"/>
      <c r="R93" s="222"/>
      <c r="S93" s="113"/>
      <c r="T93" s="113"/>
      <c r="U93" s="113"/>
      <c r="V93" s="224"/>
    </row>
    <row r="94" spans="1:27" x14ac:dyDescent="0.25">
      <c r="A94" s="120" t="str">
        <f>+A7</f>
        <v>FOR THE TWELVE MONTHS ENDING DECEMBER 31, 2021</v>
      </c>
      <c r="B94" s="120"/>
      <c r="C94" s="120"/>
      <c r="D94" s="120"/>
      <c r="E94" s="120"/>
      <c r="F94" s="120"/>
      <c r="G94" s="120"/>
      <c r="H94" s="120"/>
      <c r="I94" s="120"/>
      <c r="J94" s="120"/>
      <c r="K94" s="120"/>
      <c r="L94" s="120"/>
      <c r="M94" s="120"/>
      <c r="N94" s="120"/>
      <c r="O94" s="209"/>
      <c r="P94" s="229"/>
      <c r="Q94" s="229"/>
      <c r="R94" s="222"/>
      <c r="S94" s="113"/>
      <c r="T94" s="113"/>
      <c r="U94" s="113"/>
      <c r="V94" s="224"/>
    </row>
    <row r="95" spans="1:27" x14ac:dyDescent="0.25">
      <c r="O95" s="209"/>
      <c r="P95" s="229"/>
      <c r="Q95" s="229"/>
      <c r="R95" s="222"/>
      <c r="S95" s="113"/>
      <c r="T95" s="113"/>
      <c r="U95" s="113"/>
      <c r="V95" s="224"/>
    </row>
    <row r="96" spans="1:27" x14ac:dyDescent="0.25">
      <c r="A96" s="120" t="s">
        <v>252</v>
      </c>
      <c r="B96" s="120"/>
      <c r="C96" s="120"/>
      <c r="D96" s="120"/>
      <c r="E96" s="120"/>
      <c r="F96" s="120"/>
      <c r="G96" s="120"/>
      <c r="H96" s="120"/>
      <c r="I96" s="120"/>
      <c r="J96" s="120"/>
      <c r="K96" s="120"/>
      <c r="L96" s="120"/>
      <c r="M96" s="120"/>
      <c r="N96" s="120"/>
      <c r="O96" s="209"/>
      <c r="P96" s="229"/>
      <c r="Q96" s="229"/>
      <c r="R96" s="222"/>
      <c r="S96" s="113"/>
      <c r="T96" s="113"/>
      <c r="U96" s="113"/>
      <c r="V96" s="224"/>
    </row>
    <row r="97" spans="1:22" x14ac:dyDescent="0.25">
      <c r="O97" s="209"/>
      <c r="P97" s="229"/>
      <c r="Q97" s="229"/>
      <c r="R97" s="222"/>
      <c r="S97" s="113"/>
      <c r="T97" s="113"/>
      <c r="U97" s="113"/>
      <c r="V97" s="224"/>
    </row>
    <row r="98" spans="1:22" x14ac:dyDescent="0.25">
      <c r="F98" s="202" t="s">
        <v>253</v>
      </c>
      <c r="O98" s="209"/>
      <c r="P98" s="229"/>
      <c r="Q98" s="229"/>
      <c r="R98" s="222"/>
      <c r="S98" s="113"/>
      <c r="T98" s="113"/>
      <c r="U98" s="113"/>
      <c r="V98" s="224"/>
    </row>
    <row r="99" spans="1:22" ht="14" x14ac:dyDescent="0.25">
      <c r="F99" s="202" t="s">
        <v>254</v>
      </c>
      <c r="G99" s="202"/>
      <c r="I99" s="205" t="s">
        <v>256</v>
      </c>
      <c r="J99" s="205"/>
      <c r="K99" s="205"/>
      <c r="L99" s="205" t="s">
        <v>257</v>
      </c>
      <c r="M99" s="205"/>
      <c r="N99" s="205"/>
      <c r="O99" s="209"/>
      <c r="P99" s="229"/>
      <c r="Q99" s="229"/>
      <c r="R99" s="222"/>
      <c r="S99" s="113"/>
      <c r="T99" s="113"/>
      <c r="U99" s="113"/>
      <c r="V99" s="224"/>
    </row>
    <row r="100" spans="1:22" x14ac:dyDescent="0.25">
      <c r="A100" s="202" t="s">
        <v>258</v>
      </c>
      <c r="B100" s="202"/>
      <c r="D100" s="202" t="s">
        <v>260</v>
      </c>
      <c r="F100" s="202" t="s">
        <v>261</v>
      </c>
      <c r="G100" s="202"/>
      <c r="H100" s="202" t="s">
        <v>263</v>
      </c>
      <c r="I100" s="113"/>
      <c r="J100" s="202" t="s">
        <v>264</v>
      </c>
      <c r="K100" s="202" t="s">
        <v>93</v>
      </c>
      <c r="L100" s="113"/>
      <c r="M100" s="202" t="s">
        <v>264</v>
      </c>
      <c r="N100" s="202" t="s">
        <v>93</v>
      </c>
      <c r="O100" s="209"/>
      <c r="P100" s="229"/>
      <c r="Q100" s="229"/>
      <c r="R100" s="222"/>
      <c r="S100" s="113"/>
      <c r="T100" s="113"/>
      <c r="U100" s="113"/>
      <c r="V100" s="224"/>
    </row>
    <row r="101" spans="1:22" ht="14" x14ac:dyDescent="0.25">
      <c r="A101" s="208" t="s">
        <v>265</v>
      </c>
      <c r="B101" s="208"/>
      <c r="C101" s="208" t="s">
        <v>267</v>
      </c>
      <c r="D101" s="208" t="s">
        <v>268</v>
      </c>
      <c r="E101" s="208" t="s">
        <v>269</v>
      </c>
      <c r="F101" s="208" t="s">
        <v>270</v>
      </c>
      <c r="G101" s="208"/>
      <c r="H101" s="208" t="s">
        <v>271</v>
      </c>
      <c r="I101" s="208" t="s">
        <v>272</v>
      </c>
      <c r="J101" s="208" t="s">
        <v>272</v>
      </c>
      <c r="K101" s="208" t="s">
        <v>273</v>
      </c>
      <c r="L101" s="208" t="s">
        <v>272</v>
      </c>
      <c r="M101" s="208" t="s">
        <v>272</v>
      </c>
      <c r="N101" s="208" t="s">
        <v>273</v>
      </c>
      <c r="O101" s="209"/>
      <c r="P101" s="229"/>
      <c r="Q101" s="229"/>
      <c r="R101" s="222"/>
      <c r="S101" s="113"/>
      <c r="T101" s="113"/>
      <c r="U101" s="113"/>
      <c r="V101" s="224"/>
    </row>
    <row r="102" spans="1:22" x14ac:dyDescent="0.25">
      <c r="A102" s="202" t="s">
        <v>45</v>
      </c>
      <c r="B102" s="202"/>
      <c r="C102" s="202" t="s">
        <v>46</v>
      </c>
      <c r="D102" s="202" t="s">
        <v>47</v>
      </c>
      <c r="E102" s="202" t="s">
        <v>48</v>
      </c>
      <c r="F102" s="202" t="s">
        <v>49</v>
      </c>
      <c r="G102" s="202"/>
      <c r="H102" s="202" t="s">
        <v>51</v>
      </c>
      <c r="I102" s="202" t="s">
        <v>52</v>
      </c>
      <c r="J102" s="202" t="s">
        <v>53</v>
      </c>
      <c r="K102" s="202" t="s">
        <v>54</v>
      </c>
      <c r="L102" s="202" t="s">
        <v>88</v>
      </c>
      <c r="M102" s="202" t="s">
        <v>89</v>
      </c>
      <c r="N102" s="202" t="s">
        <v>90</v>
      </c>
      <c r="O102" s="209"/>
      <c r="P102" s="229"/>
      <c r="Q102" s="229"/>
      <c r="R102" s="222"/>
      <c r="S102" s="113"/>
      <c r="T102" s="113"/>
      <c r="U102" s="113"/>
      <c r="V102" s="224"/>
    </row>
    <row r="103" spans="1:22" x14ac:dyDescent="0.25">
      <c r="O103" s="209"/>
      <c r="P103" s="229"/>
      <c r="Q103" s="229"/>
      <c r="R103" s="222"/>
      <c r="S103" s="113"/>
      <c r="T103" s="113"/>
      <c r="U103" s="113"/>
      <c r="V103" s="224"/>
    </row>
    <row r="104" spans="1:22" x14ac:dyDescent="0.25">
      <c r="A104" s="202">
        <v>1</v>
      </c>
      <c r="B104" s="216" t="s">
        <v>370</v>
      </c>
      <c r="H104" s="224"/>
      <c r="I104" s="220"/>
      <c r="J104" s="220"/>
      <c r="K104" s="228"/>
      <c r="N104" s="228"/>
      <c r="O104" s="209"/>
      <c r="P104" s="229"/>
      <c r="Q104" s="229"/>
      <c r="R104" s="222"/>
      <c r="S104" s="113"/>
      <c r="T104" s="113"/>
      <c r="U104" s="113"/>
      <c r="V104" s="224"/>
    </row>
    <row r="105" spans="1:22" x14ac:dyDescent="0.25">
      <c r="A105" s="202"/>
      <c r="B105" s="202"/>
      <c r="G105" s="226"/>
      <c r="H105" s="224"/>
      <c r="I105" s="220"/>
      <c r="J105" s="220"/>
      <c r="K105" s="228"/>
      <c r="N105" s="228"/>
      <c r="O105" s="209"/>
      <c r="P105" s="229"/>
      <c r="Q105" s="229"/>
      <c r="R105" s="245"/>
      <c r="S105" s="113"/>
      <c r="T105" s="113"/>
      <c r="V105" s="224"/>
    </row>
    <row r="106" spans="1:22" x14ac:dyDescent="0.25">
      <c r="A106" s="202">
        <f>A104+1</f>
        <v>2</v>
      </c>
      <c r="B106" s="216" t="s">
        <v>275</v>
      </c>
      <c r="G106" s="226"/>
      <c r="H106" s="224"/>
      <c r="I106" s="220"/>
      <c r="J106" s="220"/>
      <c r="K106" s="228"/>
      <c r="N106" s="228"/>
      <c r="O106" s="209"/>
      <c r="P106" s="229"/>
      <c r="Q106" s="229"/>
      <c r="R106" s="222"/>
      <c r="S106" s="113"/>
      <c r="T106" s="113"/>
      <c r="V106" s="224"/>
    </row>
    <row r="107" spans="1:22" x14ac:dyDescent="0.25">
      <c r="A107" s="202">
        <f>A106+1</f>
        <v>3</v>
      </c>
      <c r="B107" s="231" t="s">
        <v>371</v>
      </c>
      <c r="C107" s="223" t="s">
        <v>372</v>
      </c>
      <c r="D107" s="202" t="s">
        <v>373</v>
      </c>
      <c r="E107" s="224">
        <v>23000</v>
      </c>
      <c r="F107" s="225">
        <v>100</v>
      </c>
      <c r="G107" s="226">
        <v>6393700</v>
      </c>
      <c r="H107" s="224">
        <f t="shared" ref="H107:H117" si="27">ROUND(G107/F107,0)</f>
        <v>63937</v>
      </c>
      <c r="I107" s="227">
        <v>12.18</v>
      </c>
      <c r="J107" s="227">
        <v>0</v>
      </c>
      <c r="K107" s="228">
        <f t="shared" ref="K107:K117" si="28">ROUND(H107*(I107+J107),0)</f>
        <v>778753</v>
      </c>
      <c r="L107" s="227">
        <v>15.77</v>
      </c>
      <c r="M107" s="227">
        <v>0</v>
      </c>
      <c r="N107" s="228">
        <f t="shared" ref="N107:N116" si="29">ROUND(H107*(L107+M107),0)</f>
        <v>1008286</v>
      </c>
      <c r="O107" s="209"/>
      <c r="P107" s="229"/>
      <c r="Q107" s="229"/>
      <c r="R107" s="230"/>
      <c r="S107" s="113"/>
      <c r="T107" s="113"/>
      <c r="V107" s="224"/>
    </row>
    <row r="108" spans="1:22" x14ac:dyDescent="0.25">
      <c r="A108" s="202">
        <f>A107+1</f>
        <v>4</v>
      </c>
      <c r="B108" s="231" t="s">
        <v>374</v>
      </c>
      <c r="C108" s="223" t="s">
        <v>375</v>
      </c>
      <c r="D108" s="202" t="s">
        <v>373</v>
      </c>
      <c r="E108" s="224">
        <v>23000</v>
      </c>
      <c r="F108" s="225">
        <v>100</v>
      </c>
      <c r="G108" s="226">
        <v>6000</v>
      </c>
      <c r="H108" s="224">
        <f>ROUND(G108/F108,0)</f>
        <v>60</v>
      </c>
      <c r="I108" s="227">
        <v>7.36</v>
      </c>
      <c r="J108" s="227">
        <v>0</v>
      </c>
      <c r="K108" s="228">
        <f>ROUND(H108*(I108+J108),0)</f>
        <v>442</v>
      </c>
      <c r="L108" s="227">
        <v>9.5299999999999994</v>
      </c>
      <c r="M108" s="227">
        <v>0</v>
      </c>
      <c r="N108" s="228">
        <f>ROUND(H108*(L108+M108),0)</f>
        <v>572</v>
      </c>
      <c r="P108" s="229"/>
      <c r="Q108" s="229"/>
      <c r="R108" s="230"/>
      <c r="S108" s="113"/>
      <c r="T108" s="113"/>
      <c r="V108" s="224"/>
    </row>
    <row r="109" spans="1:22" x14ac:dyDescent="0.25">
      <c r="A109" s="202">
        <f t="shared" ref="A109:A119" si="30">A108+1</f>
        <v>5</v>
      </c>
      <c r="B109" s="231" t="s">
        <v>376</v>
      </c>
      <c r="C109" s="223" t="s">
        <v>377</v>
      </c>
      <c r="D109" s="202" t="s">
        <v>373</v>
      </c>
      <c r="E109" s="224">
        <v>42000</v>
      </c>
      <c r="F109" s="225">
        <v>150</v>
      </c>
      <c r="G109" s="226">
        <v>3203400</v>
      </c>
      <c r="H109" s="224">
        <f t="shared" si="27"/>
        <v>21356</v>
      </c>
      <c r="I109" s="227">
        <v>14.96</v>
      </c>
      <c r="J109" s="227">
        <v>0</v>
      </c>
      <c r="K109" s="228">
        <f t="shared" si="28"/>
        <v>319486</v>
      </c>
      <c r="L109" s="227">
        <v>19.37</v>
      </c>
      <c r="M109" s="227">
        <v>0</v>
      </c>
      <c r="N109" s="228">
        <f t="shared" si="29"/>
        <v>413666</v>
      </c>
      <c r="P109" s="229"/>
      <c r="Q109" s="229"/>
      <c r="R109" s="230"/>
      <c r="S109" s="113"/>
      <c r="T109" s="113"/>
      <c r="V109" s="224"/>
    </row>
    <row r="110" spans="1:22" x14ac:dyDescent="0.25">
      <c r="A110" s="202">
        <f t="shared" si="30"/>
        <v>6</v>
      </c>
      <c r="B110" s="231" t="s">
        <v>378</v>
      </c>
      <c r="C110" s="223" t="s">
        <v>290</v>
      </c>
      <c r="D110" s="202" t="s">
        <v>373</v>
      </c>
      <c r="E110" s="224"/>
      <c r="F110" s="225">
        <v>38.299999999999997</v>
      </c>
      <c r="G110" s="226">
        <v>17005.2</v>
      </c>
      <c r="H110" s="224">
        <f t="shared" si="27"/>
        <v>444</v>
      </c>
      <c r="I110" s="227">
        <v>9.74</v>
      </c>
      <c r="J110" s="227">
        <v>0</v>
      </c>
      <c r="K110" s="228">
        <f t="shared" si="28"/>
        <v>4325</v>
      </c>
      <c r="L110" s="227">
        <v>12.61</v>
      </c>
      <c r="M110" s="227"/>
      <c r="N110" s="228">
        <f t="shared" si="29"/>
        <v>5599</v>
      </c>
      <c r="P110" s="229"/>
      <c r="Q110" s="229"/>
      <c r="R110" s="230"/>
      <c r="S110" s="113"/>
      <c r="T110" s="113"/>
      <c r="V110" s="224"/>
    </row>
    <row r="111" spans="1:22" x14ac:dyDescent="0.25">
      <c r="A111" s="202">
        <f t="shared" si="30"/>
        <v>7</v>
      </c>
      <c r="B111" s="231" t="s">
        <v>379</v>
      </c>
      <c r="C111" s="223" t="s">
        <v>290</v>
      </c>
      <c r="D111" s="202" t="s">
        <v>373</v>
      </c>
      <c r="E111" s="224"/>
      <c r="F111" s="225">
        <v>100</v>
      </c>
      <c r="G111" s="226"/>
      <c r="H111" s="224">
        <v>0</v>
      </c>
      <c r="I111" s="227">
        <v>12.78</v>
      </c>
      <c r="J111" s="227"/>
      <c r="K111" s="228"/>
      <c r="L111" s="227">
        <v>16.55</v>
      </c>
      <c r="M111" s="227"/>
      <c r="N111" s="228">
        <f t="shared" si="29"/>
        <v>0</v>
      </c>
      <c r="P111" s="229"/>
      <c r="Q111" s="229"/>
      <c r="R111" s="230"/>
      <c r="S111" s="113"/>
      <c r="T111" s="113"/>
      <c r="V111" s="224"/>
    </row>
    <row r="112" spans="1:22" x14ac:dyDescent="0.25">
      <c r="A112" s="202">
        <f t="shared" si="30"/>
        <v>8</v>
      </c>
      <c r="B112" s="231" t="s">
        <v>380</v>
      </c>
      <c r="C112" s="223" t="s">
        <v>290</v>
      </c>
      <c r="D112" s="202" t="s">
        <v>373</v>
      </c>
      <c r="E112" s="224"/>
      <c r="F112" s="225">
        <v>150</v>
      </c>
      <c r="G112" s="226"/>
      <c r="H112" s="224">
        <v>0</v>
      </c>
      <c r="I112" s="227">
        <v>14.7</v>
      </c>
      <c r="J112" s="227"/>
      <c r="K112" s="228"/>
      <c r="L112" s="227">
        <v>19.03</v>
      </c>
      <c r="M112" s="227"/>
      <c r="N112" s="228">
        <f t="shared" si="29"/>
        <v>0</v>
      </c>
      <c r="P112" s="229"/>
      <c r="Q112" s="229"/>
      <c r="R112" s="230"/>
      <c r="S112" s="113"/>
      <c r="T112" s="113"/>
      <c r="V112" s="224"/>
    </row>
    <row r="113" spans="1:22" x14ac:dyDescent="0.25">
      <c r="A113" s="202">
        <f t="shared" si="30"/>
        <v>9</v>
      </c>
      <c r="B113" s="231" t="s">
        <v>381</v>
      </c>
      <c r="C113" s="223" t="s">
        <v>290</v>
      </c>
      <c r="D113" s="202" t="s">
        <v>373</v>
      </c>
      <c r="E113" s="224"/>
      <c r="F113" s="225">
        <v>58.6</v>
      </c>
      <c r="G113" s="226"/>
      <c r="H113" s="224">
        <v>0</v>
      </c>
      <c r="I113" s="227">
        <v>12.65</v>
      </c>
      <c r="J113" s="227"/>
      <c r="K113" s="228"/>
      <c r="L113" s="227">
        <v>16.38</v>
      </c>
      <c r="M113" s="227"/>
      <c r="N113" s="228">
        <f t="shared" si="29"/>
        <v>0</v>
      </c>
      <c r="P113" s="229"/>
      <c r="Q113" s="229"/>
      <c r="R113" s="230"/>
      <c r="S113" s="113"/>
      <c r="T113" s="113"/>
      <c r="V113" s="224"/>
    </row>
    <row r="114" spans="1:22" x14ac:dyDescent="0.25">
      <c r="A114" s="202">
        <f t="shared" si="30"/>
        <v>10</v>
      </c>
      <c r="B114" s="231" t="s">
        <v>382</v>
      </c>
      <c r="C114" s="223" t="s">
        <v>290</v>
      </c>
      <c r="D114" s="202" t="s">
        <v>373</v>
      </c>
      <c r="E114" s="224"/>
      <c r="F114" s="225">
        <v>58.6</v>
      </c>
      <c r="G114" s="226"/>
      <c r="H114" s="224">
        <v>0</v>
      </c>
      <c r="I114" s="227">
        <v>12.25</v>
      </c>
      <c r="J114" s="227"/>
      <c r="K114" s="228"/>
      <c r="L114" s="227">
        <v>15.86</v>
      </c>
      <c r="M114" s="227"/>
      <c r="N114" s="228">
        <f t="shared" si="29"/>
        <v>0</v>
      </c>
      <c r="P114" s="229"/>
      <c r="Q114" s="229"/>
      <c r="R114" s="230"/>
      <c r="S114" s="113"/>
      <c r="T114" s="113"/>
      <c r="V114" s="224"/>
    </row>
    <row r="115" spans="1:22" x14ac:dyDescent="0.25">
      <c r="A115" s="202">
        <f t="shared" si="30"/>
        <v>11</v>
      </c>
      <c r="B115" s="231" t="s">
        <v>383</v>
      </c>
      <c r="C115" s="223" t="s">
        <v>384</v>
      </c>
      <c r="D115" s="202" t="s">
        <v>373</v>
      </c>
      <c r="E115" s="224">
        <v>9500</v>
      </c>
      <c r="F115" s="225">
        <v>38.299999999999997</v>
      </c>
      <c r="G115" s="226">
        <v>13249066.700000005</v>
      </c>
      <c r="H115" s="224">
        <f t="shared" si="27"/>
        <v>345929</v>
      </c>
      <c r="I115" s="227">
        <v>6.99</v>
      </c>
      <c r="J115" s="227">
        <v>0</v>
      </c>
      <c r="K115" s="228">
        <f t="shared" si="28"/>
        <v>2418044</v>
      </c>
      <c r="L115" s="227">
        <v>9.0500000000000007</v>
      </c>
      <c r="M115" s="227">
        <v>0</v>
      </c>
      <c r="N115" s="228">
        <f t="shared" si="29"/>
        <v>3130657</v>
      </c>
      <c r="P115" s="229"/>
      <c r="Q115" s="229"/>
      <c r="R115" s="230"/>
      <c r="S115" s="113"/>
      <c r="T115" s="113"/>
      <c r="V115" s="224"/>
    </row>
    <row r="116" spans="1:22" x14ac:dyDescent="0.25">
      <c r="A116" s="202">
        <f t="shared" si="30"/>
        <v>12</v>
      </c>
      <c r="B116" s="231" t="s">
        <v>385</v>
      </c>
      <c r="C116" s="223" t="s">
        <v>386</v>
      </c>
      <c r="D116" s="202" t="s">
        <v>373</v>
      </c>
      <c r="E116" s="224">
        <v>9500</v>
      </c>
      <c r="F116" s="225">
        <v>38.299999999999997</v>
      </c>
      <c r="G116" s="226">
        <v>0</v>
      </c>
      <c r="H116" s="224">
        <f t="shared" si="27"/>
        <v>0</v>
      </c>
      <c r="I116" s="227">
        <v>6.99</v>
      </c>
      <c r="J116" s="220">
        <f>J119</f>
        <v>2.19</v>
      </c>
      <c r="K116" s="228">
        <f t="shared" si="28"/>
        <v>0</v>
      </c>
      <c r="L116" s="220">
        <v>9.0500000000000007</v>
      </c>
      <c r="M116" s="220">
        <f>M119</f>
        <v>2.84</v>
      </c>
      <c r="N116" s="228">
        <f t="shared" si="29"/>
        <v>0</v>
      </c>
      <c r="P116" s="229"/>
      <c r="Q116" s="229"/>
      <c r="R116" s="230"/>
      <c r="S116" s="113"/>
      <c r="T116" s="113"/>
      <c r="V116" s="224"/>
    </row>
    <row r="117" spans="1:22" x14ac:dyDescent="0.25">
      <c r="A117" s="202">
        <f t="shared" si="30"/>
        <v>13</v>
      </c>
      <c r="B117" s="231" t="s">
        <v>387</v>
      </c>
      <c r="C117" s="223" t="s">
        <v>290</v>
      </c>
      <c r="D117" s="202" t="s">
        <v>373</v>
      </c>
      <c r="E117" s="224"/>
      <c r="F117" s="225">
        <v>58.6</v>
      </c>
      <c r="G117" s="226">
        <v>2812.8000000000006</v>
      </c>
      <c r="H117" s="224">
        <f t="shared" si="27"/>
        <v>48</v>
      </c>
      <c r="I117" s="227">
        <v>10.54</v>
      </c>
      <c r="J117" s="227">
        <v>0</v>
      </c>
      <c r="K117" s="228">
        <f t="shared" si="28"/>
        <v>506</v>
      </c>
      <c r="L117" s="227">
        <v>13.65</v>
      </c>
      <c r="M117" s="227">
        <v>0</v>
      </c>
      <c r="N117" s="228">
        <f>ROUND(H117*(L117+M117),0)</f>
        <v>655</v>
      </c>
      <c r="P117" s="229"/>
      <c r="Q117" s="229"/>
      <c r="R117" s="230"/>
      <c r="S117" s="113"/>
      <c r="T117" s="113"/>
      <c r="V117" s="224"/>
    </row>
    <row r="118" spans="1:22" x14ac:dyDescent="0.25">
      <c r="A118" s="202">
        <f t="shared" si="30"/>
        <v>14</v>
      </c>
      <c r="B118" s="231" t="s">
        <v>388</v>
      </c>
      <c r="C118" s="246" t="s">
        <v>389</v>
      </c>
      <c r="D118" s="202" t="s">
        <v>373</v>
      </c>
      <c r="E118" s="224">
        <v>14500</v>
      </c>
      <c r="F118" s="225">
        <v>58.6</v>
      </c>
      <c r="G118" s="226">
        <v>52271.200000000048</v>
      </c>
      <c r="H118" s="224">
        <f>ROUND(G118/F118,0)</f>
        <v>892</v>
      </c>
      <c r="I118" s="227">
        <v>7.53</v>
      </c>
      <c r="J118" s="227">
        <v>0</v>
      </c>
      <c r="K118" s="228">
        <f>ROUND(H118*(I118+J118),0)</f>
        <v>6717</v>
      </c>
      <c r="L118" s="227">
        <v>9.75</v>
      </c>
      <c r="M118" s="227">
        <v>0</v>
      </c>
      <c r="N118" s="228">
        <f>ROUND(H118*(L118+M118),0)</f>
        <v>8697</v>
      </c>
      <c r="O118" s="209"/>
      <c r="P118" s="229"/>
      <c r="Q118" s="229"/>
      <c r="R118" s="230"/>
      <c r="V118" s="224"/>
    </row>
    <row r="119" spans="1:22" x14ac:dyDescent="0.25">
      <c r="A119" s="202">
        <f t="shared" si="30"/>
        <v>15</v>
      </c>
      <c r="B119" s="231" t="s">
        <v>390</v>
      </c>
      <c r="C119" s="223" t="s">
        <v>391</v>
      </c>
      <c r="D119" s="202" t="s">
        <v>373</v>
      </c>
      <c r="E119" s="224">
        <v>23000</v>
      </c>
      <c r="F119" s="225">
        <v>100</v>
      </c>
      <c r="G119" s="226">
        <v>0</v>
      </c>
      <c r="H119" s="224">
        <f>ROUND(G119/F119,0)</f>
        <v>0</v>
      </c>
      <c r="I119" s="227">
        <v>12.18</v>
      </c>
      <c r="J119" s="220">
        <v>2.19</v>
      </c>
      <c r="K119" s="228">
        <f>ROUND(H119*(I119+J119),0)</f>
        <v>0</v>
      </c>
      <c r="L119" s="220">
        <v>15.77</v>
      </c>
      <c r="M119" s="227">
        <v>2.84</v>
      </c>
      <c r="N119" s="228">
        <f>ROUND(H119*(L119+M119),0)</f>
        <v>0</v>
      </c>
      <c r="P119" s="229"/>
      <c r="Q119" s="229"/>
      <c r="R119" s="230"/>
      <c r="S119" s="113"/>
      <c r="T119" s="113"/>
      <c r="V119" s="224"/>
    </row>
    <row r="120" spans="1:22" x14ac:dyDescent="0.25">
      <c r="A120" s="202"/>
      <c r="B120" s="202"/>
      <c r="C120" s="223"/>
      <c r="D120" s="202"/>
      <c r="E120" s="224"/>
      <c r="F120" s="225"/>
      <c r="G120" s="226"/>
      <c r="H120" s="224"/>
      <c r="I120" s="227"/>
      <c r="J120" s="227"/>
      <c r="K120" s="228"/>
      <c r="L120" s="227"/>
      <c r="M120" s="227"/>
      <c r="N120" s="228"/>
      <c r="O120" s="209"/>
      <c r="P120" s="229"/>
      <c r="Q120" s="229"/>
      <c r="R120" s="230"/>
      <c r="S120" s="113"/>
      <c r="T120" s="113"/>
      <c r="V120" s="224"/>
    </row>
    <row r="121" spans="1:22" x14ac:dyDescent="0.25">
      <c r="A121" s="202">
        <f>A119+1</f>
        <v>16</v>
      </c>
      <c r="B121" s="216" t="s">
        <v>299</v>
      </c>
      <c r="E121" s="224"/>
      <c r="G121" s="226"/>
      <c r="H121" s="224"/>
      <c r="I121" s="227"/>
      <c r="J121" s="227"/>
      <c r="K121" s="228"/>
      <c r="L121" s="227"/>
      <c r="M121" s="227"/>
      <c r="N121" s="228"/>
      <c r="O121" s="209"/>
      <c r="P121" s="229"/>
      <c r="Q121" s="229"/>
      <c r="R121" s="230"/>
      <c r="S121" s="113"/>
      <c r="T121" s="113"/>
      <c r="V121" s="224"/>
    </row>
    <row r="122" spans="1:22" x14ac:dyDescent="0.25">
      <c r="A122" s="202">
        <f>A121+1</f>
        <v>17</v>
      </c>
      <c r="B122" s="231" t="s">
        <v>392</v>
      </c>
      <c r="C122" s="223" t="s">
        <v>393</v>
      </c>
      <c r="D122" s="202" t="s">
        <v>373</v>
      </c>
      <c r="E122" s="224">
        <v>3300</v>
      </c>
      <c r="F122" s="225">
        <v>42.4</v>
      </c>
      <c r="G122" s="226">
        <v>1298542.3999999985</v>
      </c>
      <c r="H122" s="224">
        <f>ROUND(G122/F122,0)</f>
        <v>30626</v>
      </c>
      <c r="I122" s="227">
        <v>5.86</v>
      </c>
      <c r="J122" s="227">
        <v>0</v>
      </c>
      <c r="K122" s="228">
        <f t="shared" ref="K122:K141" si="31">ROUND(H122*(I122+J122),0)</f>
        <v>179468</v>
      </c>
      <c r="L122" s="227">
        <v>7.59</v>
      </c>
      <c r="M122" s="227">
        <v>0</v>
      </c>
      <c r="N122" s="228">
        <f t="shared" ref="N122:N141" si="32">ROUND(H122*(L122+M122),0)</f>
        <v>232451</v>
      </c>
      <c r="O122" s="209"/>
      <c r="P122" s="229"/>
      <c r="Q122" s="229"/>
      <c r="R122" s="230"/>
      <c r="S122" s="113"/>
      <c r="T122" s="113"/>
      <c r="V122" s="224"/>
    </row>
    <row r="123" spans="1:22" x14ac:dyDescent="0.25">
      <c r="A123" s="202">
        <f>A128+1</f>
        <v>19</v>
      </c>
      <c r="B123" s="231" t="s">
        <v>394</v>
      </c>
      <c r="C123" s="223" t="s">
        <v>395</v>
      </c>
      <c r="D123" s="202" t="s">
        <v>373</v>
      </c>
      <c r="E123" s="224">
        <v>7000</v>
      </c>
      <c r="F123" s="225">
        <v>70</v>
      </c>
      <c r="G123" s="226">
        <v>2775570</v>
      </c>
      <c r="H123" s="224">
        <f t="shared" ref="H123:H127" si="33">ROUND(G123/F123,0)</f>
        <v>39651</v>
      </c>
      <c r="I123" s="227">
        <v>7.03</v>
      </c>
      <c r="J123" s="227">
        <v>0</v>
      </c>
      <c r="K123" s="228">
        <f t="shared" si="31"/>
        <v>278747</v>
      </c>
      <c r="L123" s="227">
        <v>9.1</v>
      </c>
      <c r="M123" s="227">
        <v>0</v>
      </c>
      <c r="N123" s="228">
        <f t="shared" si="32"/>
        <v>360824</v>
      </c>
      <c r="O123" s="209"/>
      <c r="P123" s="229"/>
      <c r="Q123" s="229"/>
      <c r="R123" s="230"/>
      <c r="S123" s="113"/>
      <c r="T123" s="113"/>
      <c r="V123" s="224"/>
    </row>
    <row r="124" spans="1:22" x14ac:dyDescent="0.25">
      <c r="A124" s="202">
        <f>A126+1</f>
        <v>21</v>
      </c>
      <c r="B124" s="231" t="s">
        <v>396</v>
      </c>
      <c r="C124" s="223" t="s">
        <v>397</v>
      </c>
      <c r="D124" s="202" t="s">
        <v>373</v>
      </c>
      <c r="E124" s="224">
        <v>12000</v>
      </c>
      <c r="F124" s="225">
        <v>97.3</v>
      </c>
      <c r="G124" s="226">
        <v>45730.999999999985</v>
      </c>
      <c r="H124" s="224">
        <f>ROUND(G124/F124,0)</f>
        <v>470</v>
      </c>
      <c r="I124" s="227">
        <v>9.69</v>
      </c>
      <c r="J124" s="227">
        <v>0</v>
      </c>
      <c r="K124" s="228">
        <f>ROUND(H124*(I124+J124),0)</f>
        <v>4554</v>
      </c>
      <c r="L124" s="227">
        <v>12.55</v>
      </c>
      <c r="M124" s="227">
        <v>0</v>
      </c>
      <c r="N124" s="228">
        <f>ROUND(H124*(L124+M124),0)</f>
        <v>5899</v>
      </c>
      <c r="O124" s="209"/>
      <c r="P124" s="229"/>
      <c r="Q124" s="229"/>
      <c r="R124" s="230"/>
      <c r="V124" s="224"/>
    </row>
    <row r="125" spans="1:22" x14ac:dyDescent="0.25">
      <c r="A125" s="202">
        <f>A124+1</f>
        <v>22</v>
      </c>
      <c r="B125" s="231" t="s">
        <v>398</v>
      </c>
      <c r="C125" s="223" t="s">
        <v>399</v>
      </c>
      <c r="D125" s="202" t="s">
        <v>373</v>
      </c>
      <c r="E125" s="224">
        <v>20000</v>
      </c>
      <c r="F125" s="225">
        <v>153.5</v>
      </c>
      <c r="G125" s="226">
        <v>297790</v>
      </c>
      <c r="H125" s="224">
        <f>ROUND(G125/F125,0)</f>
        <v>1940</v>
      </c>
      <c r="I125" s="227">
        <v>12.61</v>
      </c>
      <c r="J125" s="227">
        <v>0</v>
      </c>
      <c r="K125" s="228">
        <f>ROUND(H125*(I125+J125),0)</f>
        <v>24463</v>
      </c>
      <c r="L125" s="227">
        <v>16.34</v>
      </c>
      <c r="M125" s="227">
        <v>0</v>
      </c>
      <c r="N125" s="228">
        <f>ROUND(H125*(L125+M125),0)</f>
        <v>31700</v>
      </c>
      <c r="O125" s="209"/>
      <c r="P125" s="229"/>
      <c r="Q125" s="229"/>
      <c r="R125" s="230"/>
      <c r="V125" s="224"/>
    </row>
    <row r="126" spans="1:22" x14ac:dyDescent="0.25">
      <c r="A126" s="202">
        <f>A123+1</f>
        <v>20</v>
      </c>
      <c r="B126" s="231" t="s">
        <v>400</v>
      </c>
      <c r="C126" s="223" t="s">
        <v>401</v>
      </c>
      <c r="D126" s="202" t="s">
        <v>373</v>
      </c>
      <c r="E126" s="224">
        <v>7000</v>
      </c>
      <c r="F126" s="225">
        <v>70</v>
      </c>
      <c r="G126" s="226">
        <v>0</v>
      </c>
      <c r="H126" s="224">
        <f t="shared" si="33"/>
        <v>0</v>
      </c>
      <c r="I126" s="220">
        <v>7.03</v>
      </c>
      <c r="J126" s="220">
        <f>J119</f>
        <v>2.19</v>
      </c>
      <c r="K126" s="228">
        <f t="shared" si="31"/>
        <v>0</v>
      </c>
      <c r="L126" s="220">
        <v>9.1</v>
      </c>
      <c r="M126" s="220">
        <f>M119</f>
        <v>2.84</v>
      </c>
      <c r="N126" s="228">
        <f t="shared" si="32"/>
        <v>0</v>
      </c>
      <c r="O126" s="209"/>
      <c r="P126" s="229"/>
      <c r="Q126" s="229"/>
      <c r="R126" s="230"/>
      <c r="V126" s="224"/>
    </row>
    <row r="127" spans="1:22" x14ac:dyDescent="0.25">
      <c r="A127" s="202">
        <f>A125+1</f>
        <v>23</v>
      </c>
      <c r="B127" s="231" t="s">
        <v>402</v>
      </c>
      <c r="C127" s="223" t="s">
        <v>403</v>
      </c>
      <c r="D127" s="202" t="s">
        <v>373</v>
      </c>
      <c r="E127" s="224">
        <v>20000</v>
      </c>
      <c r="F127" s="225">
        <v>153.5</v>
      </c>
      <c r="G127" s="226">
        <v>12894</v>
      </c>
      <c r="H127" s="224">
        <f t="shared" si="33"/>
        <v>84</v>
      </c>
      <c r="I127" s="227">
        <v>8.7100000000000009</v>
      </c>
      <c r="J127" s="227">
        <v>0</v>
      </c>
      <c r="K127" s="228">
        <f t="shared" si="31"/>
        <v>732</v>
      </c>
      <c r="L127" s="227">
        <v>11.28</v>
      </c>
      <c r="M127" s="227">
        <v>0</v>
      </c>
      <c r="N127" s="228">
        <f t="shared" si="32"/>
        <v>948</v>
      </c>
      <c r="O127" s="209"/>
      <c r="P127" s="229"/>
      <c r="Q127" s="229"/>
      <c r="R127" s="230"/>
      <c r="V127" s="224"/>
    </row>
    <row r="128" spans="1:22" x14ac:dyDescent="0.25">
      <c r="A128" s="202">
        <f>A122+1</f>
        <v>18</v>
      </c>
      <c r="B128" s="231" t="s">
        <v>404</v>
      </c>
      <c r="C128" s="223" t="s">
        <v>405</v>
      </c>
      <c r="D128" s="202" t="s">
        <v>373</v>
      </c>
      <c r="E128" s="224">
        <v>3300</v>
      </c>
      <c r="F128" s="225">
        <v>42.4</v>
      </c>
      <c r="G128" s="226">
        <v>8140.7999999999984</v>
      </c>
      <c r="H128" s="224">
        <f>ROUND(G128/F128,0)</f>
        <v>192</v>
      </c>
      <c r="I128" s="220">
        <v>5.86</v>
      </c>
      <c r="J128" s="220">
        <f>J119</f>
        <v>2.19</v>
      </c>
      <c r="K128" s="228">
        <f>ROUND(H128*(I128+J128),0)</f>
        <v>1546</v>
      </c>
      <c r="L128" s="220">
        <v>7.59</v>
      </c>
      <c r="M128" s="220">
        <f>M119</f>
        <v>2.84</v>
      </c>
      <c r="N128" s="228">
        <f>ROUND(H128*(L128+M128),0)</f>
        <v>2003</v>
      </c>
      <c r="O128" s="209"/>
      <c r="P128" s="229"/>
      <c r="Q128" s="229"/>
      <c r="R128" s="230"/>
      <c r="S128" s="113"/>
      <c r="T128" s="113"/>
      <c r="V128" s="224"/>
    </row>
    <row r="129" spans="1:22" x14ac:dyDescent="0.25">
      <c r="A129" s="202"/>
      <c r="B129" s="231"/>
      <c r="C129" s="223"/>
      <c r="D129" s="202"/>
      <c r="E129" s="224"/>
      <c r="F129" s="225"/>
      <c r="G129" s="226"/>
      <c r="H129" s="224"/>
      <c r="I129" s="227"/>
      <c r="J129" s="227"/>
      <c r="K129" s="228"/>
      <c r="L129" s="227"/>
      <c r="M129" s="227"/>
      <c r="N129" s="228"/>
      <c r="O129" s="209"/>
      <c r="P129" s="229"/>
      <c r="Q129" s="229"/>
      <c r="R129" s="230"/>
      <c r="V129" s="224"/>
    </row>
    <row r="130" spans="1:22" x14ac:dyDescent="0.25">
      <c r="A130" s="202">
        <f>A127+1</f>
        <v>24</v>
      </c>
      <c r="B130" s="216" t="s">
        <v>406</v>
      </c>
      <c r="D130" s="202"/>
      <c r="E130" s="224"/>
      <c r="F130" s="225"/>
      <c r="G130" s="226"/>
      <c r="H130" s="224"/>
      <c r="I130" s="227"/>
      <c r="J130" s="227"/>
      <c r="K130" s="228"/>
      <c r="L130" s="227"/>
      <c r="M130" s="227"/>
      <c r="N130" s="228"/>
      <c r="O130" s="209"/>
      <c r="P130" s="229"/>
      <c r="Q130" s="229"/>
      <c r="R130" s="230"/>
      <c r="V130" s="224"/>
    </row>
    <row r="131" spans="1:22" x14ac:dyDescent="0.25">
      <c r="A131" s="202">
        <f>A130+1</f>
        <v>25</v>
      </c>
      <c r="B131" s="231" t="s">
        <v>407</v>
      </c>
      <c r="C131" s="223" t="s">
        <v>408</v>
      </c>
      <c r="D131" s="202" t="s">
        <v>373</v>
      </c>
      <c r="E131" s="224"/>
      <c r="F131" s="225">
        <v>16.7</v>
      </c>
      <c r="G131" s="226">
        <v>374641.1000000019</v>
      </c>
      <c r="H131" s="224">
        <f>ROUND(G131/F131,0)</f>
        <v>22434</v>
      </c>
      <c r="I131" s="227">
        <v>7.33</v>
      </c>
      <c r="J131" s="227"/>
      <c r="K131" s="228">
        <f t="shared" si="31"/>
        <v>164441</v>
      </c>
      <c r="L131" s="227">
        <v>9.49</v>
      </c>
      <c r="M131" s="227"/>
      <c r="N131" s="228">
        <f t="shared" si="32"/>
        <v>212899</v>
      </c>
      <c r="O131" s="209"/>
      <c r="P131" s="229"/>
      <c r="Q131" s="229"/>
      <c r="R131" s="230"/>
      <c r="V131" s="224"/>
    </row>
    <row r="132" spans="1:22" x14ac:dyDescent="0.25">
      <c r="A132" s="202">
        <f t="shared" ref="A132:A141" si="34">A131+1</f>
        <v>26</v>
      </c>
      <c r="B132" s="231" t="s">
        <v>409</v>
      </c>
      <c r="C132" s="223" t="s">
        <v>410</v>
      </c>
      <c r="D132" s="202" t="s">
        <v>373</v>
      </c>
      <c r="E132" s="224"/>
      <c r="F132" s="225">
        <v>20</v>
      </c>
      <c r="G132" s="226">
        <v>243560</v>
      </c>
      <c r="H132" s="224">
        <f t="shared" ref="H132:H141" si="35">ROUND(G132/F132,0)</f>
        <v>12178</v>
      </c>
      <c r="I132" s="227">
        <v>8.0299999999999994</v>
      </c>
      <c r="J132" s="227"/>
      <c r="K132" s="228">
        <f t="shared" si="31"/>
        <v>97789</v>
      </c>
      <c r="L132" s="227">
        <v>10.4</v>
      </c>
      <c r="M132" s="227"/>
      <c r="N132" s="228">
        <f t="shared" si="32"/>
        <v>126651</v>
      </c>
      <c r="O132" s="209"/>
      <c r="P132" s="229"/>
      <c r="Q132" s="229"/>
      <c r="R132" s="230"/>
      <c r="V132" s="224"/>
    </row>
    <row r="133" spans="1:22" x14ac:dyDescent="0.25">
      <c r="A133" s="202">
        <f t="shared" si="34"/>
        <v>27</v>
      </c>
      <c r="B133" s="231" t="s">
        <v>411</v>
      </c>
      <c r="C133" s="223" t="s">
        <v>412</v>
      </c>
      <c r="D133" s="202" t="s">
        <v>373</v>
      </c>
      <c r="E133" s="224"/>
      <c r="F133" s="225">
        <v>38.299999999999997</v>
      </c>
      <c r="G133" s="226">
        <v>335201.5999999991</v>
      </c>
      <c r="H133" s="224">
        <f t="shared" si="35"/>
        <v>8752</v>
      </c>
      <c r="I133" s="227">
        <v>11.32</v>
      </c>
      <c r="J133" s="227"/>
      <c r="K133" s="228">
        <f t="shared" si="31"/>
        <v>99073</v>
      </c>
      <c r="L133" s="227">
        <v>14.66</v>
      </c>
      <c r="M133" s="227"/>
      <c r="N133" s="228">
        <f t="shared" si="32"/>
        <v>128304</v>
      </c>
      <c r="O133" s="209"/>
      <c r="P133" s="229"/>
      <c r="Q133" s="229"/>
      <c r="R133" s="230"/>
      <c r="V133" s="224"/>
    </row>
    <row r="134" spans="1:22" x14ac:dyDescent="0.25">
      <c r="A134" s="202">
        <f t="shared" si="34"/>
        <v>28</v>
      </c>
      <c r="B134" s="231" t="s">
        <v>413</v>
      </c>
      <c r="C134" s="223" t="s">
        <v>414</v>
      </c>
      <c r="D134" s="202" t="s">
        <v>373</v>
      </c>
      <c r="E134" s="224"/>
      <c r="F134" s="225">
        <v>80</v>
      </c>
      <c r="G134" s="226">
        <v>212400</v>
      </c>
      <c r="H134" s="224">
        <f t="shared" si="35"/>
        <v>2655</v>
      </c>
      <c r="I134" s="227">
        <v>14</v>
      </c>
      <c r="J134" s="227"/>
      <c r="K134" s="228">
        <f t="shared" si="31"/>
        <v>37170</v>
      </c>
      <c r="L134" s="227">
        <v>18.14</v>
      </c>
      <c r="M134" s="227"/>
      <c r="N134" s="228">
        <f t="shared" si="32"/>
        <v>48162</v>
      </c>
      <c r="O134" s="209"/>
      <c r="P134" s="229"/>
      <c r="Q134" s="229"/>
      <c r="R134" s="230"/>
      <c r="V134" s="224"/>
    </row>
    <row r="135" spans="1:22" x14ac:dyDescent="0.25">
      <c r="A135" s="202">
        <f t="shared" si="34"/>
        <v>29</v>
      </c>
      <c r="B135" s="231" t="s">
        <v>415</v>
      </c>
      <c r="C135" s="223" t="s">
        <v>290</v>
      </c>
      <c r="D135" s="202" t="s">
        <v>373</v>
      </c>
      <c r="E135" s="224"/>
      <c r="F135" s="225">
        <v>16.7</v>
      </c>
      <c r="G135" s="226">
        <v>751.5</v>
      </c>
      <c r="H135" s="224">
        <f t="shared" si="35"/>
        <v>45</v>
      </c>
      <c r="I135" s="227">
        <v>11.59</v>
      </c>
      <c r="J135" s="227"/>
      <c r="K135" s="228">
        <f t="shared" si="31"/>
        <v>522</v>
      </c>
      <c r="L135" s="227">
        <v>15.01</v>
      </c>
      <c r="M135" s="227"/>
      <c r="N135" s="228">
        <f t="shared" si="32"/>
        <v>675</v>
      </c>
      <c r="O135" s="209"/>
      <c r="P135" s="229"/>
      <c r="Q135" s="229"/>
      <c r="R135" s="230"/>
      <c r="V135" s="224"/>
    </row>
    <row r="136" spans="1:22" x14ac:dyDescent="0.25">
      <c r="A136" s="202">
        <f t="shared" si="34"/>
        <v>30</v>
      </c>
      <c r="B136" s="231" t="s">
        <v>416</v>
      </c>
      <c r="C136" s="223" t="s">
        <v>290</v>
      </c>
      <c r="D136" s="202" t="s">
        <v>373</v>
      </c>
      <c r="E136" s="224"/>
      <c r="F136" s="225">
        <v>46.6</v>
      </c>
      <c r="G136" s="226">
        <v>0</v>
      </c>
      <c r="H136" s="224">
        <f t="shared" si="35"/>
        <v>0</v>
      </c>
      <c r="I136" s="227">
        <v>13.41</v>
      </c>
      <c r="J136" s="227"/>
      <c r="K136" s="228">
        <f t="shared" si="31"/>
        <v>0</v>
      </c>
      <c r="L136" s="227">
        <v>17.36</v>
      </c>
      <c r="M136" s="227"/>
      <c r="N136" s="228">
        <f t="shared" si="32"/>
        <v>0</v>
      </c>
      <c r="O136" s="209"/>
      <c r="P136" s="229"/>
      <c r="Q136" s="229"/>
      <c r="R136" s="230"/>
      <c r="V136" s="224"/>
    </row>
    <row r="137" spans="1:22" x14ac:dyDescent="0.25">
      <c r="A137" s="202">
        <f t="shared" si="34"/>
        <v>31</v>
      </c>
      <c r="B137" s="231" t="s">
        <v>417</v>
      </c>
      <c r="C137" s="223" t="s">
        <v>290</v>
      </c>
      <c r="D137" s="202" t="s">
        <v>373</v>
      </c>
      <c r="E137" s="224"/>
      <c r="F137" s="225">
        <v>69</v>
      </c>
      <c r="G137" s="226">
        <v>2898</v>
      </c>
      <c r="H137" s="224">
        <f t="shared" si="35"/>
        <v>42</v>
      </c>
      <c r="I137" s="227">
        <v>16.02</v>
      </c>
      <c r="J137" s="227"/>
      <c r="K137" s="228">
        <f t="shared" si="31"/>
        <v>673</v>
      </c>
      <c r="L137" s="227">
        <v>20.74</v>
      </c>
      <c r="M137" s="227"/>
      <c r="N137" s="228">
        <f t="shared" si="32"/>
        <v>871</v>
      </c>
      <c r="O137" s="209"/>
      <c r="P137" s="229"/>
      <c r="Q137" s="229"/>
      <c r="R137" s="230"/>
      <c r="V137" s="224"/>
    </row>
    <row r="138" spans="1:22" x14ac:dyDescent="0.25">
      <c r="A138" s="202">
        <f t="shared" si="34"/>
        <v>32</v>
      </c>
      <c r="B138" s="231" t="s">
        <v>418</v>
      </c>
      <c r="C138" s="223" t="s">
        <v>290</v>
      </c>
      <c r="D138" s="202" t="s">
        <v>373</v>
      </c>
      <c r="E138" s="224"/>
      <c r="F138" s="225">
        <v>16.7</v>
      </c>
      <c r="G138" s="226">
        <v>601.20000000000005</v>
      </c>
      <c r="H138" s="224">
        <f t="shared" si="35"/>
        <v>36</v>
      </c>
      <c r="I138" s="227">
        <v>7.2</v>
      </c>
      <c r="J138" s="227"/>
      <c r="K138" s="228">
        <f t="shared" si="31"/>
        <v>259</v>
      </c>
      <c r="L138" s="227">
        <v>9.32</v>
      </c>
      <c r="M138" s="227"/>
      <c r="N138" s="228">
        <f t="shared" si="32"/>
        <v>336</v>
      </c>
      <c r="O138" s="209"/>
      <c r="P138" s="229"/>
      <c r="Q138" s="229"/>
      <c r="R138" s="230"/>
      <c r="V138" s="224"/>
    </row>
    <row r="139" spans="1:22" x14ac:dyDescent="0.25">
      <c r="A139" s="202">
        <f t="shared" si="34"/>
        <v>33</v>
      </c>
      <c r="B139" s="231" t="s">
        <v>419</v>
      </c>
      <c r="C139" s="223" t="s">
        <v>290</v>
      </c>
      <c r="D139" s="202" t="s">
        <v>373</v>
      </c>
      <c r="E139" s="224"/>
      <c r="F139" s="225">
        <v>20</v>
      </c>
      <c r="G139" s="226">
        <v>0</v>
      </c>
      <c r="H139" s="224">
        <f t="shared" si="35"/>
        <v>0</v>
      </c>
      <c r="I139" s="227">
        <v>16.43</v>
      </c>
      <c r="J139" s="227"/>
      <c r="K139" s="228">
        <f t="shared" si="31"/>
        <v>0</v>
      </c>
      <c r="L139" s="227">
        <v>21.27</v>
      </c>
      <c r="M139" s="227"/>
      <c r="N139" s="228">
        <f t="shared" si="32"/>
        <v>0</v>
      </c>
      <c r="O139" s="209"/>
      <c r="P139" s="229"/>
      <c r="Q139" s="229"/>
      <c r="R139" s="230"/>
      <c r="V139" s="224"/>
    </row>
    <row r="140" spans="1:22" x14ac:dyDescent="0.25">
      <c r="A140" s="202">
        <f t="shared" si="34"/>
        <v>34</v>
      </c>
      <c r="B140" s="231" t="s">
        <v>420</v>
      </c>
      <c r="C140" s="223" t="s">
        <v>290</v>
      </c>
      <c r="D140" s="202" t="s">
        <v>373</v>
      </c>
      <c r="E140" s="224"/>
      <c r="F140" s="225">
        <v>20</v>
      </c>
      <c r="G140" s="226">
        <v>1280</v>
      </c>
      <c r="H140" s="224">
        <f t="shared" si="35"/>
        <v>64</v>
      </c>
      <c r="I140" s="227">
        <v>16.11</v>
      </c>
      <c r="J140" s="227"/>
      <c r="K140" s="228">
        <f t="shared" si="31"/>
        <v>1031</v>
      </c>
      <c r="L140" s="227">
        <v>20.86</v>
      </c>
      <c r="M140" s="227"/>
      <c r="N140" s="228">
        <f t="shared" si="32"/>
        <v>1335</v>
      </c>
      <c r="O140" s="209"/>
      <c r="P140" s="229"/>
      <c r="Q140" s="229"/>
      <c r="R140" s="230"/>
      <c r="V140" s="224"/>
    </row>
    <row r="141" spans="1:22" x14ac:dyDescent="0.25">
      <c r="A141" s="202">
        <f t="shared" si="34"/>
        <v>35</v>
      </c>
      <c r="B141" s="231" t="s">
        <v>421</v>
      </c>
      <c r="C141" s="223" t="s">
        <v>290</v>
      </c>
      <c r="D141" s="202" t="s">
        <v>373</v>
      </c>
      <c r="E141" s="224"/>
      <c r="F141" s="225">
        <v>23.3</v>
      </c>
      <c r="G141" s="226">
        <v>0</v>
      </c>
      <c r="H141" s="224">
        <f t="shared" si="35"/>
        <v>0</v>
      </c>
      <c r="I141" s="227">
        <v>10.62</v>
      </c>
      <c r="J141" s="227"/>
      <c r="K141" s="228">
        <f t="shared" si="31"/>
        <v>0</v>
      </c>
      <c r="L141" s="227">
        <v>13.75</v>
      </c>
      <c r="M141" s="227"/>
      <c r="N141" s="228">
        <f t="shared" si="32"/>
        <v>0</v>
      </c>
      <c r="O141" s="209"/>
      <c r="P141" s="229"/>
      <c r="Q141" s="229"/>
      <c r="R141" s="230"/>
      <c r="V141" s="224"/>
    </row>
    <row r="142" spans="1:22" ht="12" customHeight="1" x14ac:dyDescent="0.25">
      <c r="A142" s="202"/>
      <c r="B142" s="231"/>
      <c r="C142" s="223"/>
      <c r="D142" s="202"/>
      <c r="E142" s="224"/>
      <c r="F142" s="225"/>
      <c r="G142" s="226"/>
      <c r="H142" s="224"/>
      <c r="I142" s="227"/>
      <c r="J142" s="227"/>
      <c r="K142" s="228"/>
      <c r="L142" s="227"/>
      <c r="M142" s="227"/>
      <c r="N142" s="228"/>
      <c r="O142" s="209"/>
      <c r="P142" s="229"/>
      <c r="Q142" s="229"/>
      <c r="R142" s="230"/>
      <c r="V142" s="224"/>
    </row>
    <row r="143" spans="1:22" x14ac:dyDescent="0.25">
      <c r="A143" s="202">
        <f>A141+1</f>
        <v>36</v>
      </c>
      <c r="B143" s="247" t="s">
        <v>422</v>
      </c>
      <c r="G143" s="226"/>
      <c r="H143" s="224"/>
      <c r="I143" s="227"/>
      <c r="J143" s="227"/>
      <c r="K143" s="228"/>
      <c r="L143" s="227"/>
      <c r="M143" s="227"/>
      <c r="N143" s="228"/>
      <c r="O143" s="209"/>
      <c r="P143" s="229"/>
      <c r="Q143" s="229"/>
      <c r="R143" s="230"/>
      <c r="V143" s="224"/>
    </row>
    <row r="144" spans="1:22" x14ac:dyDescent="0.25">
      <c r="A144" s="202">
        <f>A143+1</f>
        <v>37</v>
      </c>
      <c r="B144" s="231" t="s">
        <v>423</v>
      </c>
      <c r="C144" s="223" t="s">
        <v>424</v>
      </c>
      <c r="D144" s="202" t="s">
        <v>373</v>
      </c>
      <c r="E144" s="248" t="s">
        <v>425</v>
      </c>
      <c r="G144" s="226">
        <v>3269464</v>
      </c>
      <c r="H144" s="224"/>
      <c r="I144" s="249">
        <v>3.8280000000000002E-2</v>
      </c>
      <c r="J144" s="250"/>
      <c r="K144" s="228">
        <f>ROUND(G144*I144,0)</f>
        <v>125155</v>
      </c>
      <c r="L144" s="249">
        <v>4.9570000000000003E-2</v>
      </c>
      <c r="M144" s="250"/>
      <c r="N144" s="228">
        <f>ROUND(L144*G144,0)</f>
        <v>162067</v>
      </c>
      <c r="O144" s="251"/>
      <c r="P144" s="229"/>
      <c r="Q144" s="229"/>
      <c r="R144" s="230"/>
      <c r="V144" s="224"/>
    </row>
    <row r="145" spans="1:22" x14ac:dyDescent="0.25">
      <c r="A145" s="202">
        <f>A144+1</f>
        <v>38</v>
      </c>
      <c r="B145" s="231" t="s">
        <v>426</v>
      </c>
      <c r="C145" s="223" t="s">
        <v>427</v>
      </c>
      <c r="D145" s="202" t="s">
        <v>373</v>
      </c>
      <c r="E145" s="248" t="s">
        <v>425</v>
      </c>
      <c r="G145" s="226">
        <v>76416</v>
      </c>
      <c r="H145" s="224"/>
      <c r="I145" s="252">
        <v>3.8280000000000002E-2</v>
      </c>
      <c r="J145" s="250"/>
      <c r="K145" s="228">
        <f>ROUND(G145*I145,0)</f>
        <v>2925</v>
      </c>
      <c r="L145" s="252">
        <v>4.9570000000000003E-2</v>
      </c>
      <c r="M145" s="250"/>
      <c r="N145" s="228">
        <f>ROUND(L145*G145,0)</f>
        <v>3788</v>
      </c>
      <c r="O145" s="209"/>
      <c r="P145" s="229"/>
      <c r="Q145" s="229"/>
      <c r="R145" s="230"/>
      <c r="V145" s="224"/>
    </row>
    <row r="146" spans="1:22" x14ac:dyDescent="0.25">
      <c r="A146" s="202"/>
      <c r="B146" s="202"/>
      <c r="C146" s="223"/>
      <c r="D146" s="202"/>
      <c r="E146" s="248"/>
      <c r="G146" s="224"/>
      <c r="H146" s="224"/>
      <c r="I146" s="253"/>
      <c r="J146" s="250"/>
      <c r="K146" s="228"/>
      <c r="L146" s="253"/>
      <c r="M146" s="254"/>
      <c r="N146" s="228"/>
      <c r="O146" s="113"/>
      <c r="P146" s="206"/>
      <c r="Q146" s="228"/>
      <c r="R146" s="245"/>
      <c r="S146" s="113"/>
      <c r="T146" s="113"/>
      <c r="V146" s="224"/>
    </row>
    <row r="147" spans="1:22" x14ac:dyDescent="0.25">
      <c r="A147" s="202">
        <f>A145+1</f>
        <v>39</v>
      </c>
      <c r="B147" s="231" t="s">
        <v>428</v>
      </c>
      <c r="G147" s="224">
        <f>SUM(G107:G145)+SUM(G21:G78)</f>
        <v>90885213.800030991</v>
      </c>
      <c r="H147" s="224">
        <f>SUM(H107:H145)+SUM(H21:H71)</f>
        <v>1405669.6394183044</v>
      </c>
      <c r="K147" s="228">
        <f>SUM(K107:K145)+SUM(K21:K85)</f>
        <v>12443867</v>
      </c>
      <c r="L147" s="228"/>
      <c r="M147" s="228"/>
      <c r="N147" s="228">
        <f>SUM(N107:N145)+SUM(N21:N85)</f>
        <v>16113201</v>
      </c>
      <c r="O147" s="255"/>
      <c r="P147" s="230"/>
      <c r="Q147" s="222"/>
      <c r="R147" s="224"/>
      <c r="S147" s="113"/>
      <c r="T147" s="113"/>
      <c r="V147" s="224"/>
    </row>
    <row r="148" spans="1:22" x14ac:dyDescent="0.25">
      <c r="A148" s="202"/>
      <c r="B148" s="231"/>
      <c r="F148" s="113"/>
      <c r="G148" s="224"/>
      <c r="H148" s="224"/>
      <c r="I148" s="113"/>
      <c r="J148" s="113"/>
      <c r="K148" s="228"/>
      <c r="L148" s="113"/>
      <c r="M148" s="254"/>
      <c r="N148" s="228"/>
      <c r="O148" s="255"/>
      <c r="P148" s="206"/>
      <c r="Q148" s="256"/>
      <c r="R148" s="256"/>
      <c r="S148" s="257"/>
      <c r="T148" s="113"/>
    </row>
    <row r="149" spans="1:22" x14ac:dyDescent="0.25">
      <c r="A149" s="202">
        <f>+A147+1</f>
        <v>40</v>
      </c>
      <c r="B149" s="231" t="s">
        <v>429</v>
      </c>
      <c r="F149" s="113"/>
      <c r="G149" s="224"/>
      <c r="H149" s="224"/>
      <c r="I149" s="113"/>
      <c r="J149" s="113"/>
      <c r="K149" s="228"/>
      <c r="L149" s="113"/>
      <c r="M149" s="254"/>
      <c r="N149" s="113"/>
      <c r="O149" s="255"/>
      <c r="P149" s="206"/>
      <c r="R149" s="113"/>
    </row>
    <row r="150" spans="1:22" x14ac:dyDescent="0.25">
      <c r="A150" s="202">
        <f t="shared" ref="A150:A164" si="36">A149+1</f>
        <v>41</v>
      </c>
      <c r="B150" s="128" t="s">
        <v>146</v>
      </c>
      <c r="G150" s="177">
        <f>+$G$147</f>
        <v>90885213.800030991</v>
      </c>
      <c r="H150" s="133" t="s">
        <v>430</v>
      </c>
      <c r="I150" s="258">
        <v>1.4732E-2</v>
      </c>
      <c r="K150" s="175">
        <f>ROUND($G150*I150,0)</f>
        <v>1338921</v>
      </c>
      <c r="L150" s="259">
        <v>0</v>
      </c>
      <c r="M150" s="254"/>
      <c r="N150" s="259">
        <f t="shared" ref="N150:N161" si="37">ROUND($G150*L150,0)</f>
        <v>0</v>
      </c>
      <c r="O150" s="255"/>
      <c r="P150"/>
      <c r="Q150" s="113"/>
      <c r="R150" s="113"/>
      <c r="S150" s="113"/>
      <c r="T150" s="113"/>
    </row>
    <row r="151" spans="1:22" x14ac:dyDescent="0.25">
      <c r="A151" s="202">
        <f t="shared" si="36"/>
        <v>42</v>
      </c>
      <c r="B151" s="133" t="s">
        <v>147</v>
      </c>
      <c r="G151" s="177">
        <f t="shared" ref="G151:G162" si="38">+$G$147</f>
        <v>90885213.800030991</v>
      </c>
      <c r="H151" s="133" t="s">
        <v>430</v>
      </c>
      <c r="I151" s="258">
        <v>-9.9999999999999995E-7</v>
      </c>
      <c r="K151" s="175">
        <f t="shared" ref="K151:K162" si="39">ROUND($G151*I151,0)</f>
        <v>-91</v>
      </c>
      <c r="L151" s="259">
        <f>I151</f>
        <v>-9.9999999999999995E-7</v>
      </c>
      <c r="M151" s="254"/>
      <c r="N151" s="175">
        <f t="shared" si="37"/>
        <v>-91</v>
      </c>
      <c r="O151" s="255"/>
      <c r="P151" s="206"/>
      <c r="Q151" s="113"/>
      <c r="R151" s="113"/>
      <c r="S151" s="113"/>
      <c r="T151" s="113"/>
    </row>
    <row r="152" spans="1:22" x14ac:dyDescent="0.25">
      <c r="A152" s="202">
        <f t="shared" si="36"/>
        <v>43</v>
      </c>
      <c r="B152" s="133" t="s">
        <v>148</v>
      </c>
      <c r="G152" s="177">
        <f t="shared" si="38"/>
        <v>90885213.800030991</v>
      </c>
      <c r="H152" s="133" t="s">
        <v>430</v>
      </c>
      <c r="I152" s="258">
        <v>0</v>
      </c>
      <c r="K152" s="175">
        <f t="shared" si="39"/>
        <v>0</v>
      </c>
      <c r="L152" s="259">
        <v>0</v>
      </c>
      <c r="M152" s="254"/>
      <c r="N152" s="175">
        <f t="shared" si="37"/>
        <v>0</v>
      </c>
      <c r="O152" s="255"/>
      <c r="P152" s="206"/>
      <c r="Q152" s="113"/>
      <c r="R152" s="113"/>
      <c r="S152" s="113"/>
      <c r="T152" s="113"/>
    </row>
    <row r="153" spans="1:22" x14ac:dyDescent="0.25">
      <c r="A153" s="202">
        <f t="shared" si="36"/>
        <v>44</v>
      </c>
      <c r="B153" s="128" t="s">
        <v>149</v>
      </c>
      <c r="G153" s="177">
        <f t="shared" si="38"/>
        <v>90885213.800030991</v>
      </c>
      <c r="H153" s="133" t="s">
        <v>430</v>
      </c>
      <c r="I153" s="258">
        <v>0</v>
      </c>
      <c r="K153" s="175">
        <f t="shared" si="39"/>
        <v>0</v>
      </c>
      <c r="L153" s="259">
        <v>0</v>
      </c>
      <c r="M153" s="254"/>
      <c r="N153" s="175">
        <f t="shared" si="37"/>
        <v>0</v>
      </c>
      <c r="O153" s="255"/>
      <c r="P153" s="206"/>
      <c r="Q153" s="113"/>
      <c r="R153" s="113"/>
      <c r="S153" s="113"/>
      <c r="T153" s="113"/>
    </row>
    <row r="154" spans="1:22" x14ac:dyDescent="0.25">
      <c r="A154" s="202">
        <f t="shared" si="36"/>
        <v>45</v>
      </c>
      <c r="B154" s="128" t="s">
        <v>150</v>
      </c>
      <c r="G154" s="177">
        <f t="shared" si="38"/>
        <v>90885213.800030991</v>
      </c>
      <c r="H154" s="133" t="s">
        <v>430</v>
      </c>
      <c r="I154" s="258">
        <v>-1.21E-4</v>
      </c>
      <c r="K154" s="175">
        <f t="shared" si="39"/>
        <v>-10997</v>
      </c>
      <c r="L154" s="259">
        <f>I154</f>
        <v>-1.21E-4</v>
      </c>
      <c r="M154" s="254"/>
      <c r="N154" s="175">
        <f t="shared" si="37"/>
        <v>-10997</v>
      </c>
      <c r="O154" s="255"/>
      <c r="P154" s="206"/>
      <c r="Q154" s="113"/>
      <c r="R154" s="113"/>
      <c r="S154" s="113"/>
      <c r="T154" s="113"/>
    </row>
    <row r="155" spans="1:22" x14ac:dyDescent="0.25">
      <c r="A155" s="202">
        <f>A154+1</f>
        <v>46</v>
      </c>
      <c r="B155" s="128" t="s">
        <v>151</v>
      </c>
      <c r="G155" s="177">
        <f t="shared" si="38"/>
        <v>90885213.800030991</v>
      </c>
      <c r="H155" s="133" t="s">
        <v>430</v>
      </c>
      <c r="I155" s="258">
        <v>2.2780000000000002E-2</v>
      </c>
      <c r="K155" s="175">
        <f t="shared" si="39"/>
        <v>2070365</v>
      </c>
      <c r="L155" s="259">
        <f t="shared" ref="L155:L156" si="40">I155</f>
        <v>2.2780000000000002E-2</v>
      </c>
      <c r="M155" s="254"/>
      <c r="N155" s="175">
        <f t="shared" si="37"/>
        <v>2070365</v>
      </c>
      <c r="O155" s="255"/>
      <c r="P155" s="206"/>
      <c r="Q155" s="113"/>
      <c r="R155" s="113"/>
      <c r="S155" s="113"/>
      <c r="T155" s="113"/>
    </row>
    <row r="156" spans="1:22" x14ac:dyDescent="0.25">
      <c r="A156" s="202">
        <f t="shared" ref="A156:A157" si="41">A155+1</f>
        <v>47</v>
      </c>
      <c r="B156" s="128" t="s">
        <v>152</v>
      </c>
      <c r="G156" s="177">
        <f t="shared" si="38"/>
        <v>90885213.800030991</v>
      </c>
      <c r="H156" s="133" t="s">
        <v>430</v>
      </c>
      <c r="I156" s="258">
        <v>1.0999999999999999E-2</v>
      </c>
      <c r="K156" s="175">
        <f t="shared" si="39"/>
        <v>999737</v>
      </c>
      <c r="L156" s="259">
        <f t="shared" si="40"/>
        <v>1.0999999999999999E-2</v>
      </c>
      <c r="M156" s="254"/>
      <c r="N156" s="175">
        <f t="shared" si="37"/>
        <v>999737</v>
      </c>
      <c r="O156" s="255"/>
      <c r="P156" s="206"/>
      <c r="Q156" s="113"/>
      <c r="R156" s="113"/>
      <c r="S156" s="113"/>
      <c r="T156" s="113"/>
    </row>
    <row r="157" spans="1:22" x14ac:dyDescent="0.25">
      <c r="A157" s="202">
        <f t="shared" si="41"/>
        <v>48</v>
      </c>
      <c r="B157" s="128" t="s">
        <v>153</v>
      </c>
      <c r="G157" s="177">
        <f t="shared" si="38"/>
        <v>90885213.800030991</v>
      </c>
      <c r="H157" s="133" t="s">
        <v>430</v>
      </c>
      <c r="I157" s="258">
        <v>2.3969999999999998E-3</v>
      </c>
      <c r="K157" s="175">
        <f t="shared" si="39"/>
        <v>217852</v>
      </c>
      <c r="L157" s="259">
        <v>0</v>
      </c>
      <c r="M157" s="254"/>
      <c r="N157" s="259">
        <f t="shared" si="37"/>
        <v>0</v>
      </c>
      <c r="O157" s="255"/>
      <c r="P157"/>
      <c r="Q157" s="113"/>
      <c r="R157" s="113"/>
      <c r="S157" s="113"/>
      <c r="T157" s="113"/>
    </row>
    <row r="158" spans="1:22" x14ac:dyDescent="0.25">
      <c r="A158" s="202">
        <f t="shared" si="36"/>
        <v>49</v>
      </c>
      <c r="B158" s="133" t="s">
        <v>154</v>
      </c>
      <c r="G158" s="177">
        <f t="shared" si="38"/>
        <v>90885213.800030991</v>
      </c>
      <c r="H158" s="133" t="s">
        <v>430</v>
      </c>
      <c r="I158" s="258">
        <v>0</v>
      </c>
      <c r="K158" s="175">
        <f t="shared" si="39"/>
        <v>0</v>
      </c>
      <c r="L158" s="259">
        <v>0</v>
      </c>
      <c r="M158" s="254"/>
      <c r="N158" s="175">
        <f t="shared" si="37"/>
        <v>0</v>
      </c>
      <c r="O158" s="255"/>
      <c r="P158" s="206"/>
      <c r="Q158" s="113"/>
      <c r="R158" s="113"/>
      <c r="S158" s="113"/>
      <c r="T158" s="113"/>
    </row>
    <row r="159" spans="1:22" x14ac:dyDescent="0.25">
      <c r="A159" s="202">
        <f t="shared" si="36"/>
        <v>50</v>
      </c>
      <c r="B159" s="133" t="s">
        <v>155</v>
      </c>
      <c r="G159" s="177">
        <f t="shared" si="38"/>
        <v>90885213.800030991</v>
      </c>
      <c r="H159" s="133" t="s">
        <v>430</v>
      </c>
      <c r="I159" s="258">
        <v>3.8066000000000003E-2</v>
      </c>
      <c r="K159" s="175">
        <f t="shared" si="39"/>
        <v>3459637</v>
      </c>
      <c r="L159" s="259">
        <f>I159</f>
        <v>3.8066000000000003E-2</v>
      </c>
      <c r="M159" s="254"/>
      <c r="N159" s="175">
        <f t="shared" si="37"/>
        <v>3459637</v>
      </c>
      <c r="O159" s="255"/>
      <c r="P159" s="206"/>
      <c r="Q159" s="113"/>
      <c r="R159" s="113"/>
      <c r="S159" s="113"/>
      <c r="T159" s="113"/>
    </row>
    <row r="160" spans="1:22" x14ac:dyDescent="0.25">
      <c r="A160" s="202">
        <f t="shared" si="36"/>
        <v>51</v>
      </c>
      <c r="B160" s="133" t="s">
        <v>156</v>
      </c>
      <c r="F160" s="146"/>
      <c r="G160" s="177">
        <f t="shared" si="38"/>
        <v>90885213.800030991</v>
      </c>
      <c r="H160" s="133" t="s">
        <v>430</v>
      </c>
      <c r="I160" s="118">
        <v>0</v>
      </c>
      <c r="K160" s="175">
        <f t="shared" si="39"/>
        <v>0</v>
      </c>
      <c r="L160" s="259">
        <v>0</v>
      </c>
      <c r="M160" s="254"/>
      <c r="N160" s="175">
        <f t="shared" si="37"/>
        <v>0</v>
      </c>
      <c r="O160" s="255"/>
      <c r="P160" s="206"/>
      <c r="Q160" s="113"/>
      <c r="R160" s="113"/>
      <c r="S160" s="113"/>
      <c r="T160" s="113"/>
    </row>
    <row r="161" spans="1:21" x14ac:dyDescent="0.25">
      <c r="A161" s="202">
        <f t="shared" si="36"/>
        <v>52</v>
      </c>
      <c r="B161" s="133" t="s">
        <v>157</v>
      </c>
      <c r="F161" s="146"/>
      <c r="G161" s="177">
        <f t="shared" si="38"/>
        <v>90885213.800030991</v>
      </c>
      <c r="H161" s="133" t="s">
        <v>430</v>
      </c>
      <c r="I161" s="118">
        <v>2.7569999999999999E-3</v>
      </c>
      <c r="K161" s="175">
        <f t="shared" si="39"/>
        <v>250571</v>
      </c>
      <c r="L161" s="259">
        <v>0</v>
      </c>
      <c r="M161" s="254"/>
      <c r="N161" s="175">
        <f t="shared" si="37"/>
        <v>0</v>
      </c>
      <c r="O161" s="255"/>
      <c r="P161"/>
      <c r="Q161" s="113"/>
      <c r="R161" s="113"/>
      <c r="S161" s="113"/>
      <c r="T161" s="113"/>
    </row>
    <row r="162" spans="1:21" x14ac:dyDescent="0.25">
      <c r="A162" s="202">
        <f t="shared" si="36"/>
        <v>53</v>
      </c>
      <c r="B162" s="133" t="s">
        <v>158</v>
      </c>
      <c r="F162" s="146"/>
      <c r="G162" s="177">
        <f t="shared" si="38"/>
        <v>90885213.800030991</v>
      </c>
      <c r="H162" s="133" t="s">
        <v>430</v>
      </c>
      <c r="I162" s="259">
        <v>-9.0000000000000006E-5</v>
      </c>
      <c r="K162" s="175">
        <f t="shared" si="39"/>
        <v>-8180</v>
      </c>
      <c r="L162" s="259">
        <f>I162</f>
        <v>-9.0000000000000006E-5</v>
      </c>
      <c r="M162" s="254"/>
      <c r="N162" s="175">
        <f>K162</f>
        <v>-8180</v>
      </c>
      <c r="O162" s="255"/>
      <c r="P162" s="206"/>
      <c r="Q162" s="113"/>
      <c r="R162" s="113"/>
      <c r="S162" s="113"/>
      <c r="T162" s="113"/>
    </row>
    <row r="163" spans="1:21" x14ac:dyDescent="0.25">
      <c r="A163" s="202">
        <f t="shared" si="36"/>
        <v>54</v>
      </c>
      <c r="B163" s="133" t="s">
        <v>159</v>
      </c>
      <c r="D163" s="177"/>
      <c r="F163" s="187"/>
      <c r="G163" s="224"/>
      <c r="H163" s="128" t="s">
        <v>160</v>
      </c>
      <c r="I163" s="260">
        <v>-6.8656999999999996E-2</v>
      </c>
      <c r="K163" s="136">
        <f>ROUND(I163*$K$147,0)+1</f>
        <v>-854358</v>
      </c>
      <c r="L163" s="260">
        <f t="shared" ref="L163:L164" si="42">I163</f>
        <v>-6.8656999999999996E-2</v>
      </c>
      <c r="M163" s="254"/>
      <c r="N163" s="175">
        <f t="shared" ref="N163:N164" si="43">K163</f>
        <v>-854358</v>
      </c>
      <c r="O163" s="255"/>
      <c r="P163" s="206"/>
      <c r="Q163" s="113"/>
      <c r="R163" s="113"/>
      <c r="S163" s="113"/>
      <c r="T163" s="113"/>
    </row>
    <row r="164" spans="1:21" x14ac:dyDescent="0.25">
      <c r="A164" s="202">
        <f t="shared" si="36"/>
        <v>55</v>
      </c>
      <c r="B164" s="133" t="s">
        <v>161</v>
      </c>
      <c r="D164" s="177"/>
      <c r="F164" s="187"/>
      <c r="G164" s="224"/>
      <c r="H164" s="128" t="s">
        <v>160</v>
      </c>
      <c r="I164" s="260">
        <v>-7.3889999999999997E-3</v>
      </c>
      <c r="K164" s="136">
        <f>ROUND(I164*$K$147,0)</f>
        <v>-91948</v>
      </c>
      <c r="L164" s="260">
        <f t="shared" si="42"/>
        <v>-7.3889999999999997E-3</v>
      </c>
      <c r="M164" s="254"/>
      <c r="N164" s="175">
        <f t="shared" si="43"/>
        <v>-91948</v>
      </c>
      <c r="O164" s="255"/>
      <c r="P164" s="206"/>
      <c r="Q164" s="113"/>
      <c r="R164" s="113"/>
      <c r="S164" s="113"/>
      <c r="T164" s="113"/>
    </row>
    <row r="165" spans="1:21" x14ac:dyDescent="0.25">
      <c r="A165" s="202"/>
      <c r="B165" s="133"/>
      <c r="D165" s="177"/>
      <c r="F165" s="187"/>
      <c r="G165" s="224"/>
      <c r="H165" s="128"/>
      <c r="K165" s="261"/>
      <c r="L165" s="260"/>
      <c r="M165" s="254"/>
      <c r="N165" s="261"/>
      <c r="O165" s="255"/>
      <c r="P165" s="206"/>
      <c r="Q165" s="113"/>
      <c r="R165" s="113"/>
      <c r="S165" s="113"/>
      <c r="T165" s="113"/>
    </row>
    <row r="166" spans="1:21" x14ac:dyDescent="0.25">
      <c r="A166" s="202">
        <f>A164+1</f>
        <v>56</v>
      </c>
      <c r="B166" s="128" t="s">
        <v>162</v>
      </c>
      <c r="D166" s="177"/>
      <c r="E166" s="128"/>
      <c r="F166" s="117"/>
      <c r="G166" s="224"/>
      <c r="H166" s="224"/>
      <c r="K166" s="228">
        <f>SUM(K150:K164)</f>
        <v>7371509</v>
      </c>
      <c r="M166" s="254"/>
      <c r="N166" s="228">
        <f>SUM(N150:N164)</f>
        <v>5564165</v>
      </c>
      <c r="O166" s="255"/>
      <c r="P166" s="206"/>
      <c r="Q166" s="113"/>
      <c r="R166" s="113"/>
      <c r="S166" s="113"/>
      <c r="T166" s="113"/>
    </row>
    <row r="167" spans="1:21" x14ac:dyDescent="0.25">
      <c r="A167" s="202"/>
      <c r="B167" s="231"/>
      <c r="G167" s="224"/>
      <c r="H167" s="224"/>
      <c r="K167" s="228"/>
      <c r="M167" s="254"/>
      <c r="N167" s="255"/>
      <c r="O167" s="255"/>
      <c r="P167" s="206"/>
      <c r="Q167" s="113"/>
      <c r="R167" s="113"/>
      <c r="S167" s="113"/>
      <c r="T167" s="113"/>
    </row>
    <row r="168" spans="1:21" x14ac:dyDescent="0.25">
      <c r="A168" s="202">
        <f>A166+1</f>
        <v>57</v>
      </c>
      <c r="B168" s="113" t="s">
        <v>431</v>
      </c>
      <c r="G168" s="224"/>
      <c r="H168" s="224"/>
      <c r="K168" s="255">
        <f>+K147+K166</f>
        <v>19815376</v>
      </c>
      <c r="M168" s="254"/>
      <c r="N168" s="255">
        <f>+N147+N166</f>
        <v>21677366</v>
      </c>
      <c r="O168" s="255"/>
      <c r="P168" s="206"/>
      <c r="Q168" s="113"/>
      <c r="R168" s="113"/>
      <c r="S168" s="113"/>
      <c r="T168" s="113"/>
    </row>
    <row r="169" spans="1:21" x14ac:dyDescent="0.25">
      <c r="A169" s="202">
        <f>A168+1</f>
        <v>58</v>
      </c>
      <c r="B169" s="223" t="s">
        <v>432</v>
      </c>
      <c r="D169" s="202"/>
      <c r="E169" s="237"/>
      <c r="F169" s="225"/>
      <c r="G169" s="224"/>
      <c r="H169" s="224"/>
      <c r="I169" s="240"/>
      <c r="J169" s="240"/>
      <c r="K169" s="228"/>
      <c r="N169" s="262">
        <f>+N168-K168</f>
        <v>1861990</v>
      </c>
      <c r="O169" s="262"/>
      <c r="P169" s="206"/>
      <c r="Q169" s="113"/>
      <c r="R169" s="113"/>
      <c r="S169" s="113"/>
      <c r="T169" s="113"/>
    </row>
    <row r="170" spans="1:21" x14ac:dyDescent="0.25">
      <c r="A170" s="202">
        <f>A169+1</f>
        <v>59</v>
      </c>
      <c r="B170" s="223" t="s">
        <v>433</v>
      </c>
      <c r="D170" s="202"/>
      <c r="E170" s="237"/>
      <c r="F170" s="225"/>
      <c r="G170" s="224"/>
      <c r="H170" s="224"/>
      <c r="I170" s="239"/>
      <c r="J170" s="240"/>
      <c r="K170" s="228"/>
      <c r="N170" s="263">
        <f>ROUND(+N169/K168,4)</f>
        <v>9.4E-2</v>
      </c>
      <c r="O170" s="263"/>
      <c r="P170" s="206"/>
      <c r="Q170" s="113"/>
      <c r="R170" s="113"/>
      <c r="S170" s="113"/>
      <c r="T170" s="113"/>
    </row>
    <row r="171" spans="1:21" s="113" customFormat="1" x14ac:dyDescent="0.25">
      <c r="H171" s="224"/>
      <c r="K171" s="228"/>
      <c r="P171" s="206"/>
      <c r="U171" s="118"/>
    </row>
    <row r="172" spans="1:21" s="113" customFormat="1" x14ac:dyDescent="0.25">
      <c r="P172" s="206"/>
    </row>
    <row r="173" spans="1:21" x14ac:dyDescent="0.25">
      <c r="G173" s="113"/>
      <c r="K173" s="262" t="s">
        <v>93</v>
      </c>
      <c r="P173" s="206"/>
      <c r="S173" s="113"/>
      <c r="T173" s="113"/>
      <c r="U173" s="113"/>
    </row>
    <row r="174" spans="1:21" x14ac:dyDescent="0.2">
      <c r="G174" s="237"/>
      <c r="H174" s="237"/>
      <c r="K174" s="241"/>
      <c r="N174" s="262"/>
      <c r="P174" s="206"/>
    </row>
    <row r="175" spans="1:21" x14ac:dyDescent="0.2">
      <c r="K175" s="262"/>
    </row>
    <row r="177" spans="7:11" x14ac:dyDescent="0.2">
      <c r="G177" s="237"/>
      <c r="K177" s="264"/>
    </row>
    <row r="246" spans="1:2" x14ac:dyDescent="0.2">
      <c r="A246" s="265"/>
      <c r="B246" s="265"/>
    </row>
    <row r="247" spans="1:2" x14ac:dyDescent="0.2">
      <c r="A247" s="265"/>
      <c r="B247" s="265"/>
    </row>
  </sheetData>
  <pageMargins left="0.75" right="0.75" top="0.75" bottom="0.75" header="0.5" footer="0.5"/>
  <pageSetup scale="59" fitToHeight="0" orientation="portrait" horizontalDpi="1200" verticalDpi="1200" r:id="rId1"/>
  <headerFooter scaleWithDoc="0">
    <oddHeader>&amp;LSchedule Q-7
2022 TX Rate Case
Page &amp;P of &amp;N&amp;RWP/CKE Rebuttal Testimony/1
Docket No. 53719
Page &amp;P of &amp;N</oddHeader>
    <oddFooter>&amp;LSponsored by Crystal K. Elbe</oddFooter>
  </headerFooter>
  <rowBreaks count="1" manualBreakCount="1">
    <brk id="87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  <pageSetUpPr fitToPage="1"/>
  </sheetPr>
  <dimension ref="B2:P14"/>
  <sheetViews>
    <sheetView view="pageLayout" zoomScaleNormal="120" workbookViewId="0">
      <selection activeCell="B26" sqref="B26"/>
    </sheetView>
  </sheetViews>
  <sheetFormatPr defaultColWidth="10.44140625" defaultRowHeight="12.5" x14ac:dyDescent="0.25"/>
  <cols>
    <col min="1" max="1" width="3" style="272" customWidth="1"/>
    <col min="2" max="2" width="32.44140625" style="272" customWidth="1"/>
    <col min="3" max="5" width="1.109375" style="272" customWidth="1"/>
    <col min="6" max="6" width="14.109375" style="272" customWidth="1"/>
    <col min="7" max="7" width="1.109375" style="272" customWidth="1"/>
    <col min="8" max="8" width="1.77734375" style="272" customWidth="1"/>
    <col min="9" max="9" width="1.33203125" style="272" customWidth="1"/>
    <col min="10" max="10" width="0.44140625" style="272" customWidth="1"/>
    <col min="11" max="11" width="21.77734375" style="272" customWidth="1"/>
    <col min="12" max="12" width="1.77734375" style="272" customWidth="1"/>
    <col min="13" max="13" width="1.109375" style="272" customWidth="1"/>
    <col min="14" max="14" width="12.109375" style="272" customWidth="1"/>
    <col min="15" max="15" width="1.109375" style="272" customWidth="1"/>
    <col min="16" max="16" width="6.109375" style="272" customWidth="1"/>
    <col min="17" max="17" width="1.77734375" style="272" customWidth="1"/>
    <col min="18" max="18" width="7.33203125" style="272" customWidth="1"/>
    <col min="19" max="19" width="10.44140625" style="272"/>
    <col min="20" max="20" width="12.33203125" style="272" customWidth="1"/>
    <col min="21" max="21" width="14" style="272" customWidth="1"/>
    <col min="22" max="22" width="11.77734375" style="272" customWidth="1"/>
    <col min="23" max="16384" width="10.44140625" style="272"/>
  </cols>
  <sheetData>
    <row r="2" spans="2:16" x14ac:dyDescent="0.25">
      <c r="B2" s="290"/>
      <c r="C2" s="289"/>
      <c r="D2" s="289"/>
      <c r="E2" s="289"/>
      <c r="F2" s="289"/>
      <c r="G2" s="289"/>
      <c r="H2" s="289"/>
      <c r="I2" s="289"/>
      <c r="J2" s="288"/>
    </row>
    <row r="3" spans="2:16" ht="15.5" x14ac:dyDescent="0.35">
      <c r="B3" s="310" t="s">
        <v>434</v>
      </c>
      <c r="C3" s="311"/>
      <c r="D3" s="311"/>
      <c r="E3" s="311"/>
      <c r="F3" s="311"/>
      <c r="G3" s="286"/>
      <c r="H3" s="286"/>
      <c r="I3" s="286"/>
      <c r="J3" s="287"/>
      <c r="K3" s="286"/>
      <c r="L3" s="286"/>
      <c r="M3" s="286"/>
      <c r="N3" s="286"/>
      <c r="O3" s="286"/>
      <c r="P3" s="286"/>
    </row>
    <row r="4" spans="2:16" ht="14" x14ac:dyDescent="0.3">
      <c r="B4" s="312" t="s">
        <v>435</v>
      </c>
      <c r="C4" s="313"/>
      <c r="D4" s="313"/>
      <c r="E4" s="313"/>
      <c r="F4" s="313"/>
      <c r="G4" s="284"/>
      <c r="H4" s="284"/>
      <c r="I4" s="284"/>
      <c r="J4" s="285"/>
      <c r="K4" s="284"/>
      <c r="L4" s="284"/>
      <c r="M4" s="284"/>
      <c r="N4" s="284"/>
      <c r="O4" s="284"/>
      <c r="P4" s="284"/>
    </row>
    <row r="5" spans="2:16" ht="14" x14ac:dyDescent="0.3">
      <c r="B5" s="312" t="s">
        <v>436</v>
      </c>
      <c r="C5" s="313"/>
      <c r="D5" s="313"/>
      <c r="E5" s="313"/>
      <c r="F5" s="313"/>
      <c r="G5" s="284"/>
      <c r="H5" s="284"/>
      <c r="I5" s="284"/>
      <c r="J5" s="285"/>
      <c r="K5" s="284"/>
      <c r="L5" s="284"/>
      <c r="M5" s="284"/>
      <c r="N5" s="284"/>
      <c r="O5" s="284"/>
      <c r="P5" s="284"/>
    </row>
    <row r="6" spans="2:16" ht="13" x14ac:dyDescent="0.25">
      <c r="B6" s="283"/>
      <c r="J6" s="276"/>
    </row>
    <row r="7" spans="2:16" ht="13" x14ac:dyDescent="0.3">
      <c r="B7" s="282" t="s">
        <v>103</v>
      </c>
      <c r="E7" s="281"/>
      <c r="F7" s="281" t="s">
        <v>437</v>
      </c>
      <c r="G7" s="281"/>
      <c r="J7" s="276"/>
    </row>
    <row r="8" spans="2:16" x14ac:dyDescent="0.25">
      <c r="B8" s="280"/>
      <c r="J8" s="276"/>
    </row>
    <row r="9" spans="2:16" x14ac:dyDescent="0.25">
      <c r="B9" s="278" t="s">
        <v>108</v>
      </c>
      <c r="F9" s="279">
        <v>11987224.169457709</v>
      </c>
      <c r="J9" s="276"/>
    </row>
    <row r="10" spans="2:16" x14ac:dyDescent="0.25">
      <c r="B10" s="278" t="s">
        <v>438</v>
      </c>
      <c r="F10" s="279">
        <v>8604916.4259354193</v>
      </c>
      <c r="J10" s="276"/>
    </row>
    <row r="11" spans="2:16" x14ac:dyDescent="0.25">
      <c r="B11" s="278" t="s">
        <v>439</v>
      </c>
      <c r="F11" s="279">
        <v>18060072.816237871</v>
      </c>
      <c r="J11" s="276"/>
    </row>
    <row r="12" spans="2:16" x14ac:dyDescent="0.25">
      <c r="B12" s="278" t="s">
        <v>440</v>
      </c>
      <c r="F12" s="279">
        <v>555818.07540425484</v>
      </c>
      <c r="J12" s="276"/>
    </row>
    <row r="13" spans="2:16" ht="13" thickBot="1" x14ac:dyDescent="0.3">
      <c r="B13" s="278"/>
      <c r="F13" s="277">
        <f>SUM(F9:F12)</f>
        <v>39208031.48703526</v>
      </c>
      <c r="J13" s="276"/>
    </row>
    <row r="14" spans="2:16" ht="13" thickTop="1" x14ac:dyDescent="0.25">
      <c r="B14" s="275"/>
      <c r="C14" s="274"/>
      <c r="D14" s="274"/>
      <c r="E14" s="274"/>
      <c r="F14" s="274"/>
      <c r="G14" s="274"/>
      <c r="H14" s="274"/>
      <c r="I14" s="274"/>
      <c r="J14" s="273"/>
    </row>
  </sheetData>
  <mergeCells count="3">
    <mergeCell ref="B3:F3"/>
    <mergeCell ref="B4:F4"/>
    <mergeCell ref="B5:F5"/>
  </mergeCells>
  <pageMargins left="0.25" right="0.25" top="0.75" bottom="0.75" header="0.3" footer="0.3"/>
  <pageSetup orientation="landscape" r:id="rId1"/>
  <headerFooter>
    <oddHeader>&amp;RWP/CKE Rebuttal Testimony/1
Docket No. 53719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4" ma:contentTypeDescription="Create a new document." ma:contentTypeScope="" ma:versionID="329ef7f43a0bfe04dfd15dc1854fe394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43d38215775ecc87508c14cdb1d338c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C12C929-B6F2-47A4-8C11-A2B75CDA456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D53081C-8F8A-4BA5-9949-C9C477A370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5C4DB1D-FAF4-4855-A341-47D818D85044}">
  <ds:schemaRefs>
    <ds:schemaRef ds:uri="http://purl.org/dc/terms/"/>
    <ds:schemaRef ds:uri="http://schemas.openxmlformats.org/package/2006/metadata/core-properties"/>
    <ds:schemaRef ds:uri="8e762869-53d1-4bbb-98c0-68c1ab1b3c4c"/>
    <ds:schemaRef ds:uri="http://schemas.microsoft.com/office/2006/documentManagement/types"/>
    <ds:schemaRef ds:uri="http://schemas.microsoft.com/office/infopath/2007/PartnerControls"/>
    <ds:schemaRef ds:uri="1d5619db-30f2-4931-8b6b-a9fbf6f1b5fd"/>
    <ds:schemaRef ds:uri="http://purl.org/dc/elements/1.1/"/>
    <ds:schemaRef ds:uri="http://schemas.microsoft.com/office/2006/metadata/properties"/>
    <ds:schemaRef ds:uri="http://schemas.microsoft.com/sharepoint/v3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Rev Analysis</vt:lpstr>
      <vt:lpstr>Schedule O-1.1</vt:lpstr>
      <vt:lpstr>Q-1 Summary Rev</vt:lpstr>
      <vt:lpstr>Schedule Q-7 Analysis</vt:lpstr>
      <vt:lpstr>Q-7 Detail Rev (Non-S.L.)</vt:lpstr>
      <vt:lpstr>Q-7 (continued)Street Light Rev</vt:lpstr>
      <vt:lpstr>TIEC 6-001</vt:lpstr>
      <vt:lpstr>PresRevDetail</vt:lpstr>
      <vt:lpstr>'Q-1 Summary Rev'!Print_Area</vt:lpstr>
      <vt:lpstr>'Q-7 (continued)Street Light Rev'!Print_Area</vt:lpstr>
      <vt:lpstr>'Q-7 Detail Rev (Non-S.L.)'!Print_Area</vt:lpstr>
      <vt:lpstr>'Schedule O-1.1'!Print_Area</vt:lpstr>
      <vt:lpstr>'TIEC 6-001'!Print_Area</vt:lpstr>
    </vt:vector>
  </TitlesOfParts>
  <Manager/>
  <Company>Entergy Corporation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Jared Regan</dc:creator>
  <cp:keywords/>
  <dc:description/>
  <cp:lastModifiedBy>Tammy Mitchell</cp:lastModifiedBy>
  <cp:revision/>
  <cp:lastPrinted>2022-11-16T22:43:04Z</cp:lastPrinted>
  <dcterms:created xsi:type="dcterms:W3CDTF">2018-05-01T18:20:08Z</dcterms:created>
  <dcterms:modified xsi:type="dcterms:W3CDTF">2022-11-16T22:43:11Z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{9B99F32C-E80C-4C6B-9407-3BD36DD479E5}</vt:lpwstr>
  </property>
  <property fmtid="{D5CDD505-2E9C-101B-9397-08002B2CF9AE}" pid="3" name="ContentTypeId">
    <vt:lpwstr>0x010100E546DA9E8167494F8CD8CF5F70EBE53E</vt:lpwstr>
  </property>
  <property fmtid="{D5CDD505-2E9C-101B-9397-08002B2CF9AE}" pid="4" name="MediaServiceImageTags">
    <vt:lpwstr/>
  </property>
  <property fmtid="{D5CDD505-2E9C-101B-9397-08002B2CF9AE}" pid="5" name="MSIP_Label_4391f082-e357-48ae-be1c-7e151bab59c6_Enabled">
    <vt:lpwstr>true</vt:lpwstr>
  </property>
  <property fmtid="{D5CDD505-2E9C-101B-9397-08002B2CF9AE}" pid="6" name="MSIP_Label_4391f082-e357-48ae-be1c-7e151bab59c6_SetDate">
    <vt:lpwstr>2022-11-15T22:16:36Z</vt:lpwstr>
  </property>
  <property fmtid="{D5CDD505-2E9C-101B-9397-08002B2CF9AE}" pid="7" name="MSIP_Label_4391f082-e357-48ae-be1c-7e151bab59c6_Method">
    <vt:lpwstr>Standard</vt:lpwstr>
  </property>
  <property fmtid="{D5CDD505-2E9C-101B-9397-08002B2CF9AE}" pid="8" name="MSIP_Label_4391f082-e357-48ae-be1c-7e151bab59c6_Name">
    <vt:lpwstr>4391f082-e357-48ae-be1c-7e151bab59c6</vt:lpwstr>
  </property>
  <property fmtid="{D5CDD505-2E9C-101B-9397-08002B2CF9AE}" pid="9" name="MSIP_Label_4391f082-e357-48ae-be1c-7e151bab59c6_SiteId">
    <vt:lpwstr>e0c13469-6a2d-4ac3-835b-8ec9ed03c9a7</vt:lpwstr>
  </property>
  <property fmtid="{D5CDD505-2E9C-101B-9397-08002B2CF9AE}" pid="10" name="MSIP_Label_4391f082-e357-48ae-be1c-7e151bab59c6_ActionId">
    <vt:lpwstr>568ef07c-7c6e-4a79-8da5-4b22ae29d018</vt:lpwstr>
  </property>
  <property fmtid="{D5CDD505-2E9C-101B-9397-08002B2CF9AE}" pid="11" name="MSIP_Label_4391f082-e357-48ae-be1c-7e151bab59c6_ContentBits">
    <vt:lpwstr>0</vt:lpwstr>
  </property>
</Properties>
</file>